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8" hidden="1">УЗИ!$A$7:$F$50</definedName>
    <definedName name="_xlnm._FilterDatabase" localSheetId="19" hidden="1">'Эндоскопические исследования'!$A$7:$F$18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20" i="83"/>
  <c r="D8" i="82"/>
  <c r="D27" i="81"/>
  <c r="D18" i="80"/>
  <c r="D50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I60" s="1"/>
  <c r="F78"/>
  <c r="I77"/>
  <c r="F77"/>
  <c r="I76"/>
  <c r="F76"/>
  <c r="I75"/>
  <c r="F75"/>
  <c r="I74"/>
  <c r="F74"/>
  <c r="I73"/>
  <c r="F73"/>
  <c r="F60" s="1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F37" s="1"/>
  <c r="I43"/>
  <c r="F43"/>
  <c r="I42"/>
  <c r="I37" s="1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F22" s="1"/>
  <c r="I32"/>
  <c r="F32"/>
  <c r="I31"/>
  <c r="F31"/>
  <c r="I30"/>
  <c r="F30"/>
  <c r="I29"/>
  <c r="I22" s="1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I7" s="1"/>
  <c r="F10"/>
  <c r="I9"/>
  <c r="F9"/>
  <c r="F7" s="1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F37" s="1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I60" s="1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I37" s="1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F22" s="1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F7" s="1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1" i="62"/>
  <c r="I37" i="71" l="1"/>
  <c r="F22"/>
  <c r="F60" i="70"/>
  <c r="F37"/>
  <c r="I22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<sst xmlns="http://schemas.openxmlformats.org/spreadsheetml/2006/main" count="2458" uniqueCount="693">
  <si>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</si>
  <si>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</si>
  <si>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</si>
  <si>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</si>
  <si>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</si>
  <si>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</si>
  <si>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</si>
  <si>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</si>
  <si>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</si>
  <si>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</si>
  <si>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</si>
  <si>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</si>
  <si>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</si>
  <si>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</si>
  <si>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</si>
  <si>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</si>
  <si>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</si>
  <si>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</si>
  <si>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</si>
  <si>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</si>
  <si>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</si>
  <si>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</si>
  <si>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</si>
  <si>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</si>
  <si>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</si>
  <si>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</si>
  <si>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</si>
  <si>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</si>
  <si>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</si>
  <si>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</si>
  <si>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</si>
  <si>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</si>
  <si>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</si>
  <si>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</si>
  <si>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</si>
  <si>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</si>
  <si>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</si>
  <si>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</si>
  <si>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</si>
  <si>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</si>
  <si>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</si>
  <si>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</si>
  <si>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</si>
  <si>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</si>
  <si>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</si>
  <si>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</si>
  <si>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</si>
  <si>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</si>
  <si>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</si>
  <si>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</si>
  <si>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</si>
  <si>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</si>
  <si>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</si>
  <si>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</si>
  <si>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</si>
  <si>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</si>
  <si>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</si>
  <si>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</si>
  <si>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</si>
  <si>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</si>
  <si>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</si>
  <si>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</si>
  <si>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</si>
  <si>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</si>
  <si>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"ГП № 1"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</si>
  <si>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</si>
  <si>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</si>
  <si>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</si>
  <si>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</si>
  <si>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</si>
  <si>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</si>
  <si>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</si>
  <si>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</si>
  <si>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</si>
  <si>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</si>
  <si>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</si>
  <si>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</si>
  <si>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</si>
  <si>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</si>
  <si>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</si>
  <si>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</si>
  <si>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</si>
  <si>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</si>
  <si>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</si>
  <si>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</si>
  <si>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</si>
  <si>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</si>
  <si>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</si>
  <si>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</si>
  <si>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</si>
  <si>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</si>
  <si>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</si>
  <si>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</si>
  <si>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</si>
  <si>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</si>
  <si>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</si>
  <si>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</si>
  <si>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</si>
  <si>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</si>
  <si>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</si>
  <si>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</si>
  <si>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</si>
  <si>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</si>
  <si>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</si>
  <si>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</si>
  <si>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</si>
  <si>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</si>
  <si>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</si>
  <si>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</si>
  <si>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</si>
  <si>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</si>
  <si>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</si>
  <si>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</si>
  <si>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</si>
  <si>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</si>
  <si>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</si>
  <si>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</si>
  <si>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</si>
  <si>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</si>
  <si>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</si>
  <si>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</si>
  <si>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</si>
  <si>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</si>
  <si>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</si>
  <si>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</si>
  <si>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</si>
  <si>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</si>
  <si>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</si>
  <si>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</si>
  <si>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</si>
  <si>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</si>
  <si>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</si>
  <si>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</si>
  <si>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</si>
  <si>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</si>
  <si>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</si>
  <si>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</si>
  <si>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</si>
  <si>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</si>
  <si>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</si>
  <si>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</si>
  <si>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</si>
  <si>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</si>
  <si>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</si>
  <si>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</si>
  <si>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</si>
  <si>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</si>
  <si>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</si>
  <si>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</si>
  <si>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</si>
  <si>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</si>
  <si>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</si>
  <si>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</si>
  <si>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</si>
  <si>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</si>
  <si>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</si>
  <si>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</si>
  <si>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</si>
  <si>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</si>
  <si>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</si>
  <si>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</si>
  <si>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</si>
  <si>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</si>
  <si>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</si>
  <si>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</si>
  <si>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</si>
  <si>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</si>
  <si>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</si>
  <si>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</si>
  <si>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</si>
  <si>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</si>
  <si>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</si>
  <si>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</si>
  <si>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</si>
  <si>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</si>
  <si>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</si>
  <si>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</si>
  <si>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</si>
  <si>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</si>
  <si>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</si>
  <si>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</si>
  <si>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</si>
  <si>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</si>
  <si>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</si>
  <si>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</si>
  <si>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</si>
  <si>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</si>
  <si>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</si>
  <si>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</si>
  <si>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</si>
  <si>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</si>
  <si>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</si>
  <si>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</si>
  <si>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</si>
  <si>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</si>
  <si>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</si>
  <si>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</si>
  <si>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</si>
  <si>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</si>
  <si>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</si>
  <si>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</si>
  <si>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</si>
  <si>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</si>
  <si>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</si>
  <si>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</si>
  <si>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</si>
  <si>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</si>
  <si>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</si>
  <si>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</si>
  <si>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</si>
  <si>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</si>
  <si>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</si>
  <si>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</si>
  <si>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</si>
  <si>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</si>
  <si>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</si>
  <si>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</si>
  <si>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</si>
  <si>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</si>
  <si>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</si>
  <si>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</si>
  <si>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</si>
  <si>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</si>
  <si>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</si>
  <si>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</si>
  <si>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</si>
  <si>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</si>
  <si>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</si>
  <si>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</si>
  <si>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</si>
  <si>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</si>
  <si>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</si>
  <si>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</si>
  <si>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</si>
  <si>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</si>
  <si>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</si>
  <si>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</si>
  <si>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</si>
  <si>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</si>
  <si>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</si>
  <si>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</si>
  <si>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</si>
  <si>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</si>
  <si>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</si>
  <si>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</si>
  <si>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</si>
  <si>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</si>
  <si>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</si>
  <si>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</si>
  <si>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</si>
  <si>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</si>
  <si>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</si>
  <si>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</si>
  <si>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</si>
  <si>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</si>
  <si>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</si>
  <si>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</si>
  <si>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</si>
  <si>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</si>
  <si>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</si>
  <si>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</si>
  <si>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</si>
  <si>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</si>
  <si>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</si>
  <si>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</si>
  <si>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</si>
  <si>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</si>
  <si>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</si>
  <si>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</si>
  <si>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</si>
  <si>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</si>
  <si>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</si>
  <si>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</si>
  <si>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</si>
  <si>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</si>
  <si>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</si>
  <si>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</si>
  <si>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</si>
  <si>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</si>
  <si>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</si>
  <si>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</si>
  <si>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</si>
  <si>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</si>
  <si>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</si>
  <si>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</si>
  <si>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</si>
  <si>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</si>
  <si>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</si>
  <si>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</si>
  <si>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</si>
  <si>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</si>
  <si>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</si>
  <si>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</si>
  <si>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</si>
  <si>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</si>
  <si>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</si>
  <si>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</si>
  <si>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</si>
  <si>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</si>
  <si>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</si>
  <si>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</si>
  <si>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</si>
  <si>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</si>
  <si>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</si>
  <si>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</si>
  <si>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</si>
  <si>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</si>
  <si>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</si>
  <si>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</si>
  <si>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</si>
  <si>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</si>
  <si>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</si>
  <si>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</si>
  <si>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</si>
  <si>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</si>
  <si>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</si>
  <si>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</si>
  <si>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</si>
  <si>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</si>
  <si>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</si>
  <si>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</si>
  <si>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</si>
  <si>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</si>
  <si>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</si>
  <si>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</si>
  <si>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</si>
  <si>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</si>
  <si>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</si>
  <si>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</si>
  <si>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</si>
  <si>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</si>
  <si>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</si>
  <si>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</si>
  <si>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</si>
  <si>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</si>
  <si>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</si>
  <si>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</si>
  <si>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</si>
  <si>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</si>
  <si>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</si>
  <si>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</si>
  <si>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</si>
  <si>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</si>
  <si>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</si>
  <si>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</si>
  <si>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</si>
  <si>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</si>
  <si>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</si>
  <si>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</si>
  <si>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</si>
  <si>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</si>
  <si>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</si>
  <si>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</si>
  <si>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</si>
  <si>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</si>
  <si>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</si>
  <si>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</si>
  <si>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</si>
  <si>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</si>
  <si>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</si>
  <si>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</si>
  <si>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</si>
  <si>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</si>
  <si>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</si>
  <si>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</si>
  <si>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</si>
  <si>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</si>
  <si>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</si>
  <si>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</si>
  <si>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</si>
  <si>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</si>
  <si>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</si>
  <si>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</si>
  <si>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</si>
  <si>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</si>
  <si>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</si>
  <si>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</si>
  <si>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</si>
  <si>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</si>
  <si>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</si>
  <si>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</si>
  <si>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</si>
  <si>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</si>
  <si>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</si>
  <si>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</si>
  <si>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</si>
  <si>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</si>
  <si>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</si>
  <si>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</si>
  <si>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</si>
  <si>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</si>
  <si>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</si>
  <si>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</si>
  <si>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</si>
  <si>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</si>
  <si>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</si>
  <si>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</si>
  <si>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</si>
  <si>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</si>
  <si>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</si>
  <si>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</si>
  <si>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</si>
  <si>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</si>
  <si>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</si>
  <si>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</si>
  <si>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</si>
  <si>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</si>
  <si>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</si>
  <si>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</si>
  <si>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</si>
  <si>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</si>
  <si>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</si>
  <si>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</si>
  <si>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</si>
  <si>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</si>
  <si>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</si>
  <si>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</si>
  <si>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</si>
  <si>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</si>
  <si>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</si>
  <si>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</si>
  <si>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</si>
  <si>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</si>
  <si>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</si>
  <si>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</si>
  <si>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</si>
  <si>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</si>
  <si>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</si>
  <si>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</si>
  <si>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</si>
  <si>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</si>
  <si>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</si>
  <si>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</si>
  <si>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</si>
  <si>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</si>
  <si>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</si>
  <si>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</si>
  <si>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</si>
  <si>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</si>
  <si>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</si>
  <si>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</si>
  <si>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</si>
  <si>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</si>
  <si>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</si>
  <si>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</si>
  <si>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</si>
  <si>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</si>
  <si>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</si>
  <si>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</si>
  <si>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</si>
  <si>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</si>
  <si>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</si>
  <si>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</si>
  <si>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</si>
  <si>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</si>
  <si>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</si>
  <si>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</si>
  <si>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</si>
  <si>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</si>
  <si>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</si>
  <si>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</si>
  <si>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</si>
  <si>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</si>
  <si>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</si>
  <si>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</si>
  <si>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</si>
  <si>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</si>
  <si>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</si>
  <si>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</si>
  <si>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</si>
  <si>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</si>
  <si>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</si>
  <si>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</si>
  <si>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</si>
  <si>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</si>
  <si>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</si>
  <si>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</si>
  <si>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</si>
  <si>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</si>
  <si>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</si>
  <si>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</si>
  <si>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</si>
  <si>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</si>
  <si>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</si>
  <si>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</si>
  <si>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</si>
  <si>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</si>
  <si>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</si>
  <si>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</si>
  <si>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</si>
  <si>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</si>
  <si>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</si>
  <si>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</si>
  <si>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</si>
  <si>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</si>
  <si>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</si>
  <si>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</si>
  <si>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</si>
  <si>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</si>
  <si>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</si>
  <si>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</si>
  <si>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</si>
  <si>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</si>
  <si>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</si>
  <si>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</si>
  <si>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</si>
  <si>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</si>
  <si>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</si>
  <si>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</si>
  <si>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</si>
  <si>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</si>
  <si>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</si>
  <si>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</si>
  <si>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</si>
  <si>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</si>
  <si>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</si>
  <si>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</si>
  <si>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</si>
  <si>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</si>
  <si>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</si>
  <si>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</si>
  <si>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</si>
  <si>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</si>
  <si>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</si>
  <si>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</si>
  <si>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</si>
  <si>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</si>
  <si>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</si>
  <si>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</si>
  <si>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</si>
  <si>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</si>
  <si>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</si>
  <si>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</si>
  <si>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</si>
  <si>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</si>
  <si>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</si>
  <si>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</si>
  <si>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</si>
  <si>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</si>
  <si>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</si>
  <si>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</si>
  <si>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</si>
  <si>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</si>
  <si>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</si>
  <si>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</si>
  <si>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</si>
  <si>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</si>
  <si>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</si>
  <si>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</si>
  <si>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</si>
  <si>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</si>
  <si>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</si>
  <si>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</si>
  <si>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</si>
  <si>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</si>
  <si>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</si>
  <si>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</si>
  <si>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</si>
  <si>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</si>
  <si>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</si>
  <si>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</si>
  <si>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</si>
  <si>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</si>
  <si>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</si>
  <si>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</si>
  <si>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</si>
  <si>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</si>
  <si>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</si>
  <si>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</si>
  <si>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</si>
  <si>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</si>
  <si>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</si>
  <si>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</si>
  <si>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</si>
  <si>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</si>
  <si>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</si>
  <si>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</si>
  <si>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</si>
  <si>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</si>
  <si>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</si>
  <si>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</si>
  <si>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</si>
  <si>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</si>
  <si>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</si>
  <si>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</si>
  <si>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</si>
  <si>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</si>
  <si>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</si>
  <si>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</si>
  <si>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</si>
  <si>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</si>
  <si>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</si>
  <si>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</si>
  <si>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</si>
  <si>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</si>
  <si>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</si>
  <si>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</si>
  <si>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</si>
  <si>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</si>
  <si>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</si>
  <si>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</si>
  <si>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</si>
  <si>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</si>
  <si>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</si>
  <si>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</si>
  <si>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</si>
  <si>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</si>
  <si>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</si>
  <si>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</si>
  <si>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</si>
  <si>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</si>
  <si>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</si>
  <si>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</si>
  <si>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</si>
  <si>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</si>
  <si>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</si>
  <si>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</si>
  <si>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</si>
  <si>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</si>
  <si>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</si>
  <si>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</si>
  <si>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</si>
  <si>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</si>
  <si>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</si>
  <si>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</si>
  <si>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</si>
  <si>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</si>
  <si>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</si>
  <si>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</si>
  <si>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</si>
  <si>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</si>
  <si>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</si>
  <si>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</si>
  <si>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</si>
  <si>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</si>
  <si>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</si>
  <si>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</si>
  <si>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</si>
  <si>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</si>
  <si>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</si>
  <si>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</si>
  <si>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</si>
  <si>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</si>
  <si>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</si>
  <si>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</si>
  <si>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</si>
  <si>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</si>
  <si>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</si>
  <si>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</si>
  <si>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</si>
  <si>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</si>
  <si>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</si>
  <si>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</si>
  <si>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</si>
  <si>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</si>
  <si>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</si>
  <si>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</si>
  <si>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</si>
  <si>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</si>
  <si>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</si>
  <si>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</si>
  <si>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</si>
  <si>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</si>
  <si>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</si>
  <si>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</si>
  <si>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</si>
  <si>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</si>
  <si>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</si>
  <si>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</si>
  <si>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</si>
  <si>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</si>
  <si>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</si>
  <si>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</si>
  <si>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</si>
  <si>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</si>
  <si>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</si>
  <si>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</si>
  <si>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</si>
  <si>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</si>
  <si>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</si>
  <si>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</si>
  <si>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</si>
  <si>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</si>
  <si>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</si>
  <si>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</si>
  <si>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</si>
  <si>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</si>
  <si>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</si>
  <si>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</si>
  <si>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</si>
  <si>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</si>
  <si>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</si>
  <si>
    <t>с 01.06.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</si>
</sst>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38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  <c r="AH5" s="218" t="s">
        <v>47</v>
      </c>
    </row>
    <row r="6" spans="1:38" s="56" customFormat="1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  <c r="AH6" s="219"/>
    </row>
    <row r="7" spans="1:38" s="56" customFormat="1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  <c r="AH7" s="219"/>
    </row>
    <row r="8" spans="1:38" s="56" customFormat="1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  <c r="AH8" s="22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5274</v>
      </c>
      <c r="H10" s="76">
        <v>0</v>
      </c>
      <c r="I10" s="76">
        <v>5274</v>
      </c>
      <c r="J10" s="76">
        <v>3088</v>
      </c>
      <c r="K10" s="37">
        <v>3.8</v>
      </c>
      <c r="L10" s="38">
        <f t="shared" ref="L10:L50" si="2">ROUND(J10*K10,0)</f>
        <v>11734</v>
      </c>
      <c r="M10" s="39">
        <f t="shared" ref="M10:M50" si="3">F10+G10+L10</f>
        <v>17008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5274</v>
      </c>
      <c r="AB10" s="38">
        <f t="shared" ref="AB10:AB50" si="12">H10+R10</f>
        <v>0</v>
      </c>
      <c r="AC10" s="38">
        <f t="shared" ref="AC10:AC50" si="13">I10+S10</f>
        <v>5274</v>
      </c>
      <c r="AD10" s="38">
        <f t="shared" ref="AD10:AD50" si="14">J10+T10</f>
        <v>3088</v>
      </c>
      <c r="AE10" s="38">
        <f t="shared" ref="AE10:AE50" si="15">L10+V10</f>
        <v>11734</v>
      </c>
      <c r="AF10" s="38">
        <f t="shared" ref="AF10:AF50" si="16">M10+W10</f>
        <v>17008</v>
      </c>
      <c r="AG10" s="105">
        <v>5282</v>
      </c>
      <c r="AH10" s="106">
        <f t="shared" ref="AH10:AH50" si="17">IFERROR(ROUND(AF10/AG10,0),"")</f>
        <v>3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3000</v>
      </c>
      <c r="E12" s="77">
        <v>1000</v>
      </c>
      <c r="F12" s="3">
        <f t="shared" si="0"/>
        <v>4000</v>
      </c>
      <c r="G12" s="38">
        <f t="shared" si="1"/>
        <v>38485</v>
      </c>
      <c r="H12" s="76">
        <v>7000</v>
      </c>
      <c r="I12" s="76">
        <v>31485</v>
      </c>
      <c r="J12" s="76">
        <v>21218</v>
      </c>
      <c r="K12" s="41">
        <v>2.5</v>
      </c>
      <c r="L12" s="44">
        <f t="shared" si="2"/>
        <v>53045</v>
      </c>
      <c r="M12" s="45">
        <f t="shared" si="3"/>
        <v>95530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3000</v>
      </c>
      <c r="Y12" s="44">
        <f t="shared" si="9"/>
        <v>1000</v>
      </c>
      <c r="Z12" s="44">
        <f t="shared" si="10"/>
        <v>4000</v>
      </c>
      <c r="AA12" s="44">
        <f t="shared" si="11"/>
        <v>38485</v>
      </c>
      <c r="AB12" s="44">
        <f t="shared" si="12"/>
        <v>7000</v>
      </c>
      <c r="AC12" s="44">
        <f t="shared" si="13"/>
        <v>31485</v>
      </c>
      <c r="AD12" s="44">
        <f t="shared" si="14"/>
        <v>21218</v>
      </c>
      <c r="AE12" s="44">
        <f t="shared" si="15"/>
        <v>53045</v>
      </c>
      <c r="AF12" s="44">
        <f t="shared" si="16"/>
        <v>95530</v>
      </c>
      <c r="AG12" s="107">
        <v>4670</v>
      </c>
      <c r="AH12" s="108">
        <f t="shared" si="17"/>
        <v>20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300</v>
      </c>
      <c r="H13" s="76">
        <v>0</v>
      </c>
      <c r="I13" s="76">
        <v>300</v>
      </c>
      <c r="J13" s="76">
        <v>2809</v>
      </c>
      <c r="K13" s="41">
        <v>2.2000000000000002</v>
      </c>
      <c r="L13" s="44">
        <f t="shared" si="2"/>
        <v>6180</v>
      </c>
      <c r="M13" s="45">
        <f t="shared" si="3"/>
        <v>6480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300</v>
      </c>
      <c r="AB13" s="44">
        <f t="shared" si="12"/>
        <v>0</v>
      </c>
      <c r="AC13" s="44">
        <f t="shared" si="13"/>
        <v>300</v>
      </c>
      <c r="AD13" s="44">
        <f t="shared" si="14"/>
        <v>2809</v>
      </c>
      <c r="AE13" s="44">
        <f t="shared" si="15"/>
        <v>6180</v>
      </c>
      <c r="AF13" s="44">
        <f t="shared" si="16"/>
        <v>6480</v>
      </c>
      <c r="AG13" s="107">
        <v>4313</v>
      </c>
      <c r="AH13" s="108">
        <f t="shared" si="17"/>
        <v>2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2500</v>
      </c>
      <c r="H19" s="76">
        <v>500</v>
      </c>
      <c r="I19" s="76">
        <v>2000</v>
      </c>
      <c r="J19" s="76">
        <v>1254</v>
      </c>
      <c r="K19" s="41">
        <v>2.4</v>
      </c>
      <c r="L19" s="44">
        <f t="shared" si="2"/>
        <v>3010</v>
      </c>
      <c r="M19" s="45">
        <f t="shared" si="3"/>
        <v>5510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2500</v>
      </c>
      <c r="AB19" s="44">
        <f t="shared" si="12"/>
        <v>500</v>
      </c>
      <c r="AC19" s="44">
        <f t="shared" si="13"/>
        <v>2000</v>
      </c>
      <c r="AD19" s="44">
        <f t="shared" si="14"/>
        <v>1254</v>
      </c>
      <c r="AE19" s="44">
        <f t="shared" si="15"/>
        <v>3010</v>
      </c>
      <c r="AF19" s="44">
        <f t="shared" si="16"/>
        <v>5510</v>
      </c>
      <c r="AG19" s="107">
        <v>3439</v>
      </c>
      <c r="AH19" s="108">
        <f t="shared" si="17"/>
        <v>2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120</v>
      </c>
      <c r="E20" s="77">
        <v>0</v>
      </c>
      <c r="F20" s="3">
        <f t="shared" si="0"/>
        <v>120</v>
      </c>
      <c r="G20" s="38">
        <f t="shared" si="1"/>
        <v>2600</v>
      </c>
      <c r="H20" s="76">
        <v>500</v>
      </c>
      <c r="I20" s="76">
        <v>2100</v>
      </c>
      <c r="J20" s="76">
        <v>2619</v>
      </c>
      <c r="K20" s="41">
        <v>3.1</v>
      </c>
      <c r="L20" s="44">
        <f t="shared" si="2"/>
        <v>8119</v>
      </c>
      <c r="M20" s="45">
        <f t="shared" si="3"/>
        <v>10839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120</v>
      </c>
      <c r="Y20" s="44">
        <f t="shared" si="9"/>
        <v>0</v>
      </c>
      <c r="Z20" s="44">
        <f t="shared" si="10"/>
        <v>120</v>
      </c>
      <c r="AA20" s="44">
        <f t="shared" si="11"/>
        <v>2600</v>
      </c>
      <c r="AB20" s="44">
        <f t="shared" si="12"/>
        <v>500</v>
      </c>
      <c r="AC20" s="44">
        <f t="shared" si="13"/>
        <v>2100</v>
      </c>
      <c r="AD20" s="44">
        <f t="shared" si="14"/>
        <v>2619</v>
      </c>
      <c r="AE20" s="44">
        <f t="shared" si="15"/>
        <v>8119</v>
      </c>
      <c r="AF20" s="44">
        <f t="shared" si="16"/>
        <v>10839</v>
      </c>
      <c r="AG20" s="107">
        <v>4470</v>
      </c>
      <c r="AH20" s="108">
        <f t="shared" si="17"/>
        <v>2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400</v>
      </c>
      <c r="E23" s="77">
        <v>0</v>
      </c>
      <c r="F23" s="3">
        <f t="shared" si="0"/>
        <v>400</v>
      </c>
      <c r="G23" s="38">
        <f t="shared" si="1"/>
        <v>4792</v>
      </c>
      <c r="H23" s="76">
        <v>1000</v>
      </c>
      <c r="I23" s="76">
        <v>3792</v>
      </c>
      <c r="J23" s="76">
        <v>6616</v>
      </c>
      <c r="K23" s="41">
        <v>2.9</v>
      </c>
      <c r="L23" s="44">
        <f t="shared" si="2"/>
        <v>19186</v>
      </c>
      <c r="M23" s="45">
        <f t="shared" si="3"/>
        <v>24378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400</v>
      </c>
      <c r="Y23" s="44">
        <f t="shared" si="9"/>
        <v>0</v>
      </c>
      <c r="Z23" s="44">
        <f t="shared" si="10"/>
        <v>400</v>
      </c>
      <c r="AA23" s="44">
        <f t="shared" si="11"/>
        <v>4792</v>
      </c>
      <c r="AB23" s="44">
        <f t="shared" si="12"/>
        <v>1000</v>
      </c>
      <c r="AC23" s="44">
        <f t="shared" si="13"/>
        <v>3792</v>
      </c>
      <c r="AD23" s="44">
        <f t="shared" si="14"/>
        <v>6616</v>
      </c>
      <c r="AE23" s="44">
        <f t="shared" si="15"/>
        <v>19186</v>
      </c>
      <c r="AF23" s="44">
        <f t="shared" si="16"/>
        <v>24378</v>
      </c>
      <c r="AG23" s="107">
        <v>4600</v>
      </c>
      <c r="AH23" s="108">
        <f t="shared" si="17"/>
        <v>5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1200</v>
      </c>
      <c r="H26" s="76">
        <v>200</v>
      </c>
      <c r="I26" s="76">
        <v>1000</v>
      </c>
      <c r="J26" s="76">
        <v>2319</v>
      </c>
      <c r="K26" s="41">
        <v>2.5</v>
      </c>
      <c r="L26" s="44">
        <f t="shared" si="2"/>
        <v>5798</v>
      </c>
      <c r="M26" s="45">
        <f t="shared" si="3"/>
        <v>6998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1200</v>
      </c>
      <c r="AB26" s="44">
        <f t="shared" si="12"/>
        <v>200</v>
      </c>
      <c r="AC26" s="44">
        <f t="shared" si="13"/>
        <v>1000</v>
      </c>
      <c r="AD26" s="44">
        <f t="shared" si="14"/>
        <v>2319</v>
      </c>
      <c r="AE26" s="44">
        <f t="shared" si="15"/>
        <v>5798</v>
      </c>
      <c r="AF26" s="44">
        <f t="shared" si="16"/>
        <v>6998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360</v>
      </c>
      <c r="E28" s="77">
        <v>0</v>
      </c>
      <c r="F28" s="3">
        <f t="shared" si="0"/>
        <v>360</v>
      </c>
      <c r="G28" s="38">
        <f t="shared" si="1"/>
        <v>2129</v>
      </c>
      <c r="H28" s="76">
        <v>0</v>
      </c>
      <c r="I28" s="76">
        <v>2129</v>
      </c>
      <c r="J28" s="76">
        <v>5423</v>
      </c>
      <c r="K28" s="42">
        <v>4.0999999999999996</v>
      </c>
      <c r="L28" s="44">
        <f t="shared" si="2"/>
        <v>22234</v>
      </c>
      <c r="M28" s="45">
        <f t="shared" si="3"/>
        <v>24723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360</v>
      </c>
      <c r="Y28" s="44">
        <f t="shared" si="9"/>
        <v>0</v>
      </c>
      <c r="Z28" s="44">
        <f t="shared" si="10"/>
        <v>360</v>
      </c>
      <c r="AA28" s="44">
        <f t="shared" si="11"/>
        <v>2129</v>
      </c>
      <c r="AB28" s="44">
        <f t="shared" si="12"/>
        <v>0</v>
      </c>
      <c r="AC28" s="44">
        <f t="shared" si="13"/>
        <v>2129</v>
      </c>
      <c r="AD28" s="44">
        <f t="shared" si="14"/>
        <v>5423</v>
      </c>
      <c r="AE28" s="44">
        <f t="shared" si="15"/>
        <v>22234</v>
      </c>
      <c r="AF28" s="44">
        <f t="shared" si="16"/>
        <v>24723</v>
      </c>
      <c r="AG28" s="107">
        <v>4910</v>
      </c>
      <c r="AH28" s="108">
        <f t="shared" si="17"/>
        <v>5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120</v>
      </c>
      <c r="E30" s="77">
        <v>0</v>
      </c>
      <c r="F30" s="3">
        <f t="shared" si="0"/>
        <v>120</v>
      </c>
      <c r="G30" s="38">
        <f t="shared" si="1"/>
        <v>3479</v>
      </c>
      <c r="H30" s="76">
        <v>200</v>
      </c>
      <c r="I30" s="76">
        <v>3279</v>
      </c>
      <c r="J30" s="76">
        <v>3907</v>
      </c>
      <c r="K30" s="42">
        <v>3.8</v>
      </c>
      <c r="L30" s="44">
        <f t="shared" si="2"/>
        <v>14847</v>
      </c>
      <c r="M30" s="45">
        <f t="shared" si="3"/>
        <v>18446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120</v>
      </c>
      <c r="Y30" s="44">
        <f t="shared" si="9"/>
        <v>0</v>
      </c>
      <c r="Z30" s="44">
        <f t="shared" si="10"/>
        <v>120</v>
      </c>
      <c r="AA30" s="44">
        <f t="shared" si="11"/>
        <v>3479</v>
      </c>
      <c r="AB30" s="44">
        <f t="shared" si="12"/>
        <v>200</v>
      </c>
      <c r="AC30" s="44">
        <f t="shared" si="13"/>
        <v>3279</v>
      </c>
      <c r="AD30" s="44">
        <f t="shared" si="14"/>
        <v>3907</v>
      </c>
      <c r="AE30" s="44">
        <f t="shared" si="15"/>
        <v>14847</v>
      </c>
      <c r="AF30" s="44">
        <f t="shared" si="16"/>
        <v>18446</v>
      </c>
      <c r="AG30" s="107">
        <v>4870</v>
      </c>
      <c r="AH30" s="108">
        <f t="shared" si="17"/>
        <v>4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120</v>
      </c>
      <c r="H32" s="76">
        <v>0</v>
      </c>
      <c r="I32" s="76">
        <v>120</v>
      </c>
      <c r="J32" s="76">
        <v>1351</v>
      </c>
      <c r="K32" s="41">
        <v>2.5</v>
      </c>
      <c r="L32" s="44">
        <f t="shared" si="2"/>
        <v>3378</v>
      </c>
      <c r="M32" s="45">
        <f t="shared" si="3"/>
        <v>3498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120</v>
      </c>
      <c r="AB32" s="44">
        <f t="shared" si="12"/>
        <v>0</v>
      </c>
      <c r="AC32" s="44">
        <f t="shared" si="13"/>
        <v>120</v>
      </c>
      <c r="AD32" s="44">
        <f t="shared" si="14"/>
        <v>1351</v>
      </c>
      <c r="AE32" s="44">
        <f t="shared" si="15"/>
        <v>3378</v>
      </c>
      <c r="AF32" s="44">
        <f t="shared" si="16"/>
        <v>3498</v>
      </c>
      <c r="AG32" s="107">
        <v>2724</v>
      </c>
      <c r="AH32" s="108">
        <f t="shared" si="17"/>
        <v>1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700</v>
      </c>
      <c r="H33" s="76">
        <v>200</v>
      </c>
      <c r="I33" s="76">
        <v>500</v>
      </c>
      <c r="J33" s="76">
        <v>2298</v>
      </c>
      <c r="K33" s="41">
        <v>2.2000000000000002</v>
      </c>
      <c r="L33" s="44">
        <f t="shared" si="2"/>
        <v>5056</v>
      </c>
      <c r="M33" s="45">
        <f t="shared" si="3"/>
        <v>5756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700</v>
      </c>
      <c r="AB33" s="44">
        <f t="shared" si="12"/>
        <v>200</v>
      </c>
      <c r="AC33" s="44">
        <f t="shared" si="13"/>
        <v>500</v>
      </c>
      <c r="AD33" s="44">
        <f t="shared" si="14"/>
        <v>2298</v>
      </c>
      <c r="AE33" s="44">
        <f t="shared" si="15"/>
        <v>5056</v>
      </c>
      <c r="AF33" s="44">
        <f t="shared" si="16"/>
        <v>5756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3550</v>
      </c>
      <c r="E37" s="5">
        <v>3550</v>
      </c>
      <c r="F37" s="75">
        <f t="shared" si="0"/>
        <v>7100</v>
      </c>
      <c r="G37" s="38">
        <f t="shared" si="1"/>
        <v>38269</v>
      </c>
      <c r="H37" s="5">
        <v>26975</v>
      </c>
      <c r="I37" s="5">
        <v>11294</v>
      </c>
      <c r="J37" s="5">
        <v>21216</v>
      </c>
      <c r="K37" s="41">
        <v>2.7</v>
      </c>
      <c r="L37" s="44">
        <f t="shared" si="2"/>
        <v>57283</v>
      </c>
      <c r="M37" s="45">
        <f t="shared" si="3"/>
        <v>102652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3550</v>
      </c>
      <c r="Y37" s="44">
        <f t="shared" si="9"/>
        <v>3550</v>
      </c>
      <c r="Z37" s="44">
        <f t="shared" si="10"/>
        <v>7100</v>
      </c>
      <c r="AA37" s="44">
        <f t="shared" si="11"/>
        <v>38269</v>
      </c>
      <c r="AB37" s="44">
        <f t="shared" si="12"/>
        <v>26975</v>
      </c>
      <c r="AC37" s="44">
        <f t="shared" si="13"/>
        <v>11294</v>
      </c>
      <c r="AD37" s="44">
        <f t="shared" si="14"/>
        <v>21216</v>
      </c>
      <c r="AE37" s="44">
        <f t="shared" si="15"/>
        <v>57283</v>
      </c>
      <c r="AF37" s="44">
        <f t="shared" si="16"/>
        <v>102652</v>
      </c>
      <c r="AG37" s="107">
        <v>4670</v>
      </c>
      <c r="AH37" s="108">
        <f t="shared" si="17"/>
        <v>22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500</v>
      </c>
      <c r="E39" s="77">
        <v>0</v>
      </c>
      <c r="F39" s="3">
        <f t="shared" si="0"/>
        <v>500</v>
      </c>
      <c r="G39" s="38">
        <f t="shared" si="1"/>
        <v>500</v>
      </c>
      <c r="H39" s="76">
        <v>0</v>
      </c>
      <c r="I39" s="76">
        <v>500</v>
      </c>
      <c r="J39" s="76">
        <v>3672</v>
      </c>
      <c r="K39" s="41">
        <v>2.9</v>
      </c>
      <c r="L39" s="44">
        <f t="shared" si="2"/>
        <v>10649</v>
      </c>
      <c r="M39" s="45">
        <f t="shared" si="3"/>
        <v>11649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500</v>
      </c>
      <c r="Y39" s="44">
        <f t="shared" si="9"/>
        <v>0</v>
      </c>
      <c r="Z39" s="44">
        <f t="shared" si="10"/>
        <v>500</v>
      </c>
      <c r="AA39" s="44">
        <f t="shared" si="11"/>
        <v>500</v>
      </c>
      <c r="AB39" s="44">
        <f t="shared" si="12"/>
        <v>0</v>
      </c>
      <c r="AC39" s="44">
        <f t="shared" si="13"/>
        <v>500</v>
      </c>
      <c r="AD39" s="44">
        <f t="shared" si="14"/>
        <v>3672</v>
      </c>
      <c r="AE39" s="44">
        <f t="shared" si="15"/>
        <v>10649</v>
      </c>
      <c r="AF39" s="44">
        <f t="shared" si="16"/>
        <v>11649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100</v>
      </c>
      <c r="E40" s="77">
        <v>0</v>
      </c>
      <c r="F40" s="3">
        <f t="shared" si="0"/>
        <v>100</v>
      </c>
      <c r="G40" s="38">
        <f t="shared" si="1"/>
        <v>700</v>
      </c>
      <c r="H40" s="76">
        <v>0</v>
      </c>
      <c r="I40" s="76">
        <v>700</v>
      </c>
      <c r="J40" s="76">
        <v>3500</v>
      </c>
      <c r="K40" s="41">
        <v>2.6</v>
      </c>
      <c r="L40" s="44">
        <f t="shared" si="2"/>
        <v>9100</v>
      </c>
      <c r="M40" s="45">
        <f t="shared" si="3"/>
        <v>9900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100</v>
      </c>
      <c r="Y40" s="44">
        <f t="shared" si="9"/>
        <v>0</v>
      </c>
      <c r="Z40" s="44">
        <f t="shared" si="10"/>
        <v>100</v>
      </c>
      <c r="AA40" s="44">
        <f t="shared" si="11"/>
        <v>700</v>
      </c>
      <c r="AB40" s="44">
        <f t="shared" si="12"/>
        <v>0</v>
      </c>
      <c r="AC40" s="44">
        <f t="shared" si="13"/>
        <v>700</v>
      </c>
      <c r="AD40" s="44">
        <f t="shared" si="14"/>
        <v>3500</v>
      </c>
      <c r="AE40" s="44">
        <f t="shared" si="15"/>
        <v>9100</v>
      </c>
      <c r="AF40" s="44">
        <f t="shared" si="16"/>
        <v>9900</v>
      </c>
      <c r="AG40" s="107">
        <v>4211</v>
      </c>
      <c r="AH40" s="108">
        <f t="shared" si="17"/>
        <v>2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450</v>
      </c>
      <c r="E42" s="77">
        <v>0</v>
      </c>
      <c r="F42" s="3">
        <f t="shared" si="0"/>
        <v>450</v>
      </c>
      <c r="G42" s="38">
        <f t="shared" si="1"/>
        <v>2650</v>
      </c>
      <c r="H42" s="76">
        <v>0</v>
      </c>
      <c r="I42" s="76">
        <v>2650</v>
      </c>
      <c r="J42" s="76">
        <v>4086</v>
      </c>
      <c r="K42" s="41">
        <v>3</v>
      </c>
      <c r="L42" s="44">
        <f t="shared" si="2"/>
        <v>12258</v>
      </c>
      <c r="M42" s="45">
        <f t="shared" si="3"/>
        <v>15358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450</v>
      </c>
      <c r="Y42" s="44">
        <f t="shared" si="9"/>
        <v>0</v>
      </c>
      <c r="Z42" s="44">
        <f t="shared" si="10"/>
        <v>450</v>
      </c>
      <c r="AA42" s="44">
        <f t="shared" si="11"/>
        <v>2650</v>
      </c>
      <c r="AB42" s="44">
        <f t="shared" si="12"/>
        <v>0</v>
      </c>
      <c r="AC42" s="44">
        <f t="shared" si="13"/>
        <v>2650</v>
      </c>
      <c r="AD42" s="44">
        <f t="shared" si="14"/>
        <v>4086</v>
      </c>
      <c r="AE42" s="44">
        <f t="shared" si="15"/>
        <v>12258</v>
      </c>
      <c r="AF42" s="44">
        <f t="shared" si="16"/>
        <v>15358</v>
      </c>
      <c r="AG42" s="107">
        <v>4900</v>
      </c>
      <c r="AH42" s="108">
        <f t="shared" si="17"/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6377</v>
      </c>
      <c r="H45" s="76">
        <v>0</v>
      </c>
      <c r="I45" s="76">
        <v>6377</v>
      </c>
      <c r="J45" s="76">
        <v>2875</v>
      </c>
      <c r="K45" s="41">
        <v>2.5</v>
      </c>
      <c r="L45" s="44">
        <f t="shared" si="2"/>
        <v>7188</v>
      </c>
      <c r="M45" s="45">
        <f t="shared" si="3"/>
        <v>13565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6377</v>
      </c>
      <c r="AB45" s="44">
        <f t="shared" si="12"/>
        <v>0</v>
      </c>
      <c r="AC45" s="44">
        <f t="shared" si="13"/>
        <v>6377</v>
      </c>
      <c r="AD45" s="44">
        <f t="shared" si="14"/>
        <v>2875</v>
      </c>
      <c r="AE45" s="44">
        <f t="shared" si="15"/>
        <v>7188</v>
      </c>
      <c r="AF45" s="44">
        <f t="shared" si="16"/>
        <v>13565</v>
      </c>
      <c r="AG45" s="107">
        <v>3869</v>
      </c>
      <c r="AH45" s="108">
        <f t="shared" si="17"/>
        <v>4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3000</v>
      </c>
      <c r="H47" s="76">
        <v>3000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3000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3000</v>
      </c>
      <c r="AB47" s="44">
        <f t="shared" si="12"/>
        <v>3000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3000</v>
      </c>
      <c r="AG47" s="107">
        <v>4300</v>
      </c>
      <c r="AH47" s="108">
        <f t="shared" si="17"/>
        <v>1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9414</v>
      </c>
      <c r="F48" s="3">
        <f t="shared" si="0"/>
        <v>9414</v>
      </c>
      <c r="G48" s="38">
        <f t="shared" si="1"/>
        <v>7000</v>
      </c>
      <c r="H48" s="76">
        <v>7000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16414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9414</v>
      </c>
      <c r="Z48" s="44">
        <f t="shared" si="10"/>
        <v>9414</v>
      </c>
      <c r="AA48" s="44">
        <f t="shared" si="11"/>
        <v>7000</v>
      </c>
      <c r="AB48" s="44">
        <f t="shared" si="12"/>
        <v>7000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16414</v>
      </c>
      <c r="AG48" s="107">
        <v>4300</v>
      </c>
      <c r="AH48" s="108">
        <f t="shared" si="17"/>
        <v>4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8600</v>
      </c>
      <c r="E51" s="91">
        <f t="shared" si="18"/>
        <v>13964</v>
      </c>
      <c r="F51" s="91">
        <f t="shared" si="18"/>
        <v>22564</v>
      </c>
      <c r="G51" s="91">
        <f t="shared" si="18"/>
        <v>120075</v>
      </c>
      <c r="H51" s="91">
        <f t="shared" si="18"/>
        <v>46575</v>
      </c>
      <c r="I51" s="91">
        <f t="shared" si="18"/>
        <v>73500</v>
      </c>
      <c r="J51" s="91">
        <f t="shared" si="18"/>
        <v>88251</v>
      </c>
      <c r="K51" s="49">
        <f>ROUND(L51/J51,0)</f>
        <v>3</v>
      </c>
      <c r="L51" s="91">
        <f t="shared" ref="L51:Q51" si="19">SUM(L10:L50)</f>
        <v>249065</v>
      </c>
      <c r="M51" s="91">
        <f t="shared" si="19"/>
        <v>391704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8600</v>
      </c>
      <c r="Y51" s="91">
        <f t="shared" si="21"/>
        <v>13964</v>
      </c>
      <c r="Z51" s="91">
        <f t="shared" si="21"/>
        <v>22564</v>
      </c>
      <c r="AA51" s="91">
        <f t="shared" si="21"/>
        <v>120075</v>
      </c>
      <c r="AB51" s="91">
        <f t="shared" si="21"/>
        <v>46575</v>
      </c>
      <c r="AC51" s="91">
        <f t="shared" si="21"/>
        <v>73500</v>
      </c>
      <c r="AD51" s="91">
        <f t="shared" si="21"/>
        <v>88251</v>
      </c>
      <c r="AE51" s="91">
        <f t="shared" si="21"/>
        <v>249065</v>
      </c>
      <c r="AF51" s="91">
        <f t="shared" si="21"/>
        <v>391704</v>
      </c>
      <c r="AG51" s="91">
        <f t="shared" si="21"/>
        <v>155134</v>
      </c>
      <c r="AH51" s="91">
        <f t="shared" si="21"/>
        <v>85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5274</v>
      </c>
      <c r="H10" s="76">
        <v>0</v>
      </c>
      <c r="I10" s="76">
        <v>5274</v>
      </c>
      <c r="J10" s="76">
        <v>3088</v>
      </c>
      <c r="K10" s="37">
        <v>3.8</v>
      </c>
      <c r="L10" s="38">
        <f t="shared" ref="L10:L50" si="2">ROUND(J10*K10,0)</f>
        <v>11734</v>
      </c>
      <c r="M10" s="39">
        <f t="shared" ref="M10:M50" si="3">F10+G10+L10</f>
        <v>17008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5274</v>
      </c>
      <c r="AB10" s="38">
        <f t="shared" ref="AB10:AB50" si="12">H10+R10</f>
        <v>0</v>
      </c>
      <c r="AC10" s="38">
        <f t="shared" ref="AC10:AC50" si="13">I10+S10</f>
        <v>5274</v>
      </c>
      <c r="AD10" s="38">
        <f t="shared" ref="AD10:AD50" si="14">J10+T10</f>
        <v>3088</v>
      </c>
      <c r="AE10" s="38">
        <f t="shared" ref="AE10:AE50" si="15">L10+V10</f>
        <v>11734</v>
      </c>
      <c r="AF10" s="38">
        <f t="shared" ref="AF10:AF50" si="16">M10+W10</f>
        <v>17008</v>
      </c>
      <c r="AG10" s="105">
        <v>5282</v>
      </c>
      <c r="AH10">
        <f t="shared" ref="AH10:AH50" si="17">IFERROR(ROUND(AF10/AG10,0),"")</f>
        <v>3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3000</v>
      </c>
      <c r="E12" s="77">
        <v>1000</v>
      </c>
      <c r="F12" s="3">
        <f t="shared" si="0"/>
        <v>4000</v>
      </c>
      <c r="G12" s="38">
        <f t="shared" si="1"/>
        <v>38485</v>
      </c>
      <c r="H12" s="76">
        <v>7000</v>
      </c>
      <c r="I12" s="76">
        <v>31485</v>
      </c>
      <c r="J12" s="76">
        <v>21218</v>
      </c>
      <c r="K12" s="41">
        <v>2.5</v>
      </c>
      <c r="L12" s="44">
        <f t="shared" si="2"/>
        <v>53045</v>
      </c>
      <c r="M12" s="45">
        <f t="shared" si="3"/>
        <v>95530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3000</v>
      </c>
      <c r="Y12" s="44">
        <f t="shared" si="9"/>
        <v>1000</v>
      </c>
      <c r="Z12" s="44">
        <f t="shared" si="10"/>
        <v>4000</v>
      </c>
      <c r="AA12" s="44">
        <f t="shared" si="11"/>
        <v>38485</v>
      </c>
      <c r="AB12" s="44">
        <f t="shared" si="12"/>
        <v>7000</v>
      </c>
      <c r="AC12" s="44">
        <f t="shared" si="13"/>
        <v>31485</v>
      </c>
      <c r="AD12" s="44">
        <f t="shared" si="14"/>
        <v>21218</v>
      </c>
      <c r="AE12" s="44">
        <f t="shared" si="15"/>
        <v>53045</v>
      </c>
      <c r="AF12" s="44">
        <f t="shared" si="16"/>
        <v>95530</v>
      </c>
      <c r="AG12" s="107">
        <v>4670</v>
      </c>
      <c r="AH12">
        <f t="shared" si="17"/>
        <v>20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300</v>
      </c>
      <c r="H13" s="76">
        <v>0</v>
      </c>
      <c r="I13" s="76">
        <v>300</v>
      </c>
      <c r="J13" s="76">
        <v>2809</v>
      </c>
      <c r="K13" s="41">
        <v>2.2000000000000002</v>
      </c>
      <c r="L13" s="44">
        <f t="shared" si="2"/>
        <v>6180</v>
      </c>
      <c r="M13" s="45">
        <f t="shared" si="3"/>
        <v>6480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300</v>
      </c>
      <c r="AB13" s="44">
        <f t="shared" si="12"/>
        <v>0</v>
      </c>
      <c r="AC13" s="44">
        <f t="shared" si="13"/>
        <v>300</v>
      </c>
      <c r="AD13" s="44">
        <f t="shared" si="14"/>
        <v>2809</v>
      </c>
      <c r="AE13" s="44">
        <f t="shared" si="15"/>
        <v>6180</v>
      </c>
      <c r="AF13" s="44">
        <f t="shared" si="16"/>
        <v>6480</v>
      </c>
      <c r="AG13" s="107">
        <v>4313</v>
      </c>
      <c r="AH13">
        <f t="shared" si="17"/>
        <v>2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2500</v>
      </c>
      <c r="H19" s="76">
        <v>500</v>
      </c>
      <c r="I19" s="76">
        <v>2000</v>
      </c>
      <c r="J19" s="76">
        <v>1254</v>
      </c>
      <c r="K19" s="41">
        <v>2.4</v>
      </c>
      <c r="L19" s="44">
        <f t="shared" si="2"/>
        <v>3010</v>
      </c>
      <c r="M19" s="45">
        <f t="shared" si="3"/>
        <v>5510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2500</v>
      </c>
      <c r="AB19" s="44">
        <f t="shared" si="12"/>
        <v>500</v>
      </c>
      <c r="AC19" s="44">
        <f t="shared" si="13"/>
        <v>2000</v>
      </c>
      <c r="AD19" s="44">
        <f t="shared" si="14"/>
        <v>1254</v>
      </c>
      <c r="AE19" s="44">
        <f t="shared" si="15"/>
        <v>3010</v>
      </c>
      <c r="AF19" s="44">
        <f t="shared" si="16"/>
        <v>5510</v>
      </c>
      <c r="AG19" s="107">
        <v>3439</v>
      </c>
      <c r="AH19">
        <f t="shared" si="17"/>
        <v>2</v>
      </c>
    </row>
    <row r="20" spans="1:34">
      <c r="A20" s="99">
        <v>11</v>
      </c>
      <c r="B20" s="100">
        <v>29</v>
      </c>
      <c r="C20" s="113" t="s">
        <v>77</v>
      </c>
      <c r="D20" s="82">
        <v>120</v>
      </c>
      <c r="E20" s="77">
        <v>0</v>
      </c>
      <c r="F20" s="3">
        <f t="shared" si="0"/>
        <v>120</v>
      </c>
      <c r="G20" s="38">
        <f t="shared" si="1"/>
        <v>2600</v>
      </c>
      <c r="H20" s="76">
        <v>500</v>
      </c>
      <c r="I20" s="76">
        <v>2100</v>
      </c>
      <c r="J20" s="76">
        <v>2619</v>
      </c>
      <c r="K20" s="41">
        <v>3.1</v>
      </c>
      <c r="L20" s="44">
        <f t="shared" si="2"/>
        <v>8119</v>
      </c>
      <c r="M20" s="45">
        <f t="shared" si="3"/>
        <v>10839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120</v>
      </c>
      <c r="Y20" s="44">
        <f t="shared" si="9"/>
        <v>0</v>
      </c>
      <c r="Z20" s="44">
        <f t="shared" si="10"/>
        <v>120</v>
      </c>
      <c r="AA20" s="44">
        <f t="shared" si="11"/>
        <v>2600</v>
      </c>
      <c r="AB20" s="44">
        <f t="shared" si="12"/>
        <v>500</v>
      </c>
      <c r="AC20" s="44">
        <f t="shared" si="13"/>
        <v>2100</v>
      </c>
      <c r="AD20" s="44">
        <f t="shared" si="14"/>
        <v>2619</v>
      </c>
      <c r="AE20" s="44">
        <f t="shared" si="15"/>
        <v>8119</v>
      </c>
      <c r="AF20" s="44">
        <f t="shared" si="16"/>
        <v>10839</v>
      </c>
      <c r="AG20" s="107">
        <v>4470</v>
      </c>
      <c r="AH20">
        <f t="shared" si="17"/>
        <v>2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400</v>
      </c>
      <c r="E23" s="77">
        <v>0</v>
      </c>
      <c r="F23" s="3">
        <f t="shared" si="0"/>
        <v>400</v>
      </c>
      <c r="G23" s="38">
        <f t="shared" si="1"/>
        <v>4792</v>
      </c>
      <c r="H23" s="76">
        <v>1000</v>
      </c>
      <c r="I23" s="76">
        <v>3792</v>
      </c>
      <c r="J23" s="76">
        <v>6616</v>
      </c>
      <c r="K23" s="41">
        <v>2.9</v>
      </c>
      <c r="L23" s="44">
        <f t="shared" si="2"/>
        <v>19186</v>
      </c>
      <c r="M23" s="45">
        <f t="shared" si="3"/>
        <v>24378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400</v>
      </c>
      <c r="Y23" s="44">
        <f t="shared" si="9"/>
        <v>0</v>
      </c>
      <c r="Z23" s="44">
        <f t="shared" si="10"/>
        <v>400</v>
      </c>
      <c r="AA23" s="44">
        <f t="shared" si="11"/>
        <v>4792</v>
      </c>
      <c r="AB23" s="44">
        <f t="shared" si="12"/>
        <v>1000</v>
      </c>
      <c r="AC23" s="44">
        <f t="shared" si="13"/>
        <v>3792</v>
      </c>
      <c r="AD23" s="44">
        <f t="shared" si="14"/>
        <v>6616</v>
      </c>
      <c r="AE23" s="44">
        <f t="shared" si="15"/>
        <v>19186</v>
      </c>
      <c r="AF23" s="44">
        <f t="shared" si="16"/>
        <v>24378</v>
      </c>
      <c r="AG23" s="107">
        <v>4600</v>
      </c>
      <c r="AH23">
        <f t="shared" si="17"/>
        <v>5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1200</v>
      </c>
      <c r="H26" s="76">
        <v>200</v>
      </c>
      <c r="I26" s="76">
        <v>1000</v>
      </c>
      <c r="J26" s="76">
        <v>2319</v>
      </c>
      <c r="K26" s="41">
        <v>2.5</v>
      </c>
      <c r="L26" s="44">
        <f t="shared" si="2"/>
        <v>5798</v>
      </c>
      <c r="M26" s="45">
        <f t="shared" si="3"/>
        <v>6998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1200</v>
      </c>
      <c r="AB26" s="44">
        <f t="shared" si="12"/>
        <v>200</v>
      </c>
      <c r="AC26" s="44">
        <f t="shared" si="13"/>
        <v>1000</v>
      </c>
      <c r="AD26" s="44">
        <f t="shared" si="14"/>
        <v>2319</v>
      </c>
      <c r="AE26" s="44">
        <f t="shared" si="15"/>
        <v>5798</v>
      </c>
      <c r="AF26" s="44">
        <f t="shared" si="16"/>
        <v>6998</v>
      </c>
      <c r="AG26" s="107">
        <v>3750</v>
      </c>
      <c r="AH26">
        <f t="shared" si="17"/>
        <v>2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360</v>
      </c>
      <c r="E28" s="77">
        <v>0</v>
      </c>
      <c r="F28" s="3">
        <f t="shared" si="0"/>
        <v>360</v>
      </c>
      <c r="G28" s="38">
        <f t="shared" si="1"/>
        <v>2129</v>
      </c>
      <c r="H28" s="76">
        <v>0</v>
      </c>
      <c r="I28" s="76">
        <v>2129</v>
      </c>
      <c r="J28" s="76">
        <v>5423</v>
      </c>
      <c r="K28" s="42">
        <v>4.0999999999999996</v>
      </c>
      <c r="L28" s="44">
        <f t="shared" si="2"/>
        <v>22234</v>
      </c>
      <c r="M28" s="45">
        <f t="shared" si="3"/>
        <v>24723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360</v>
      </c>
      <c r="Y28" s="44">
        <f t="shared" si="9"/>
        <v>0</v>
      </c>
      <c r="Z28" s="44">
        <f t="shared" si="10"/>
        <v>360</v>
      </c>
      <c r="AA28" s="44">
        <f t="shared" si="11"/>
        <v>2129</v>
      </c>
      <c r="AB28" s="44">
        <f t="shared" si="12"/>
        <v>0</v>
      </c>
      <c r="AC28" s="44">
        <f t="shared" si="13"/>
        <v>2129</v>
      </c>
      <c r="AD28" s="44">
        <f t="shared" si="14"/>
        <v>5423</v>
      </c>
      <c r="AE28" s="44">
        <f t="shared" si="15"/>
        <v>22234</v>
      </c>
      <c r="AF28" s="44">
        <f t="shared" si="16"/>
        <v>24723</v>
      </c>
      <c r="AG28" s="107">
        <v>4910</v>
      </c>
      <c r="AH28">
        <f t="shared" si="17"/>
        <v>5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120</v>
      </c>
      <c r="E30" s="77">
        <v>0</v>
      </c>
      <c r="F30" s="3">
        <f t="shared" si="0"/>
        <v>120</v>
      </c>
      <c r="G30" s="38">
        <f t="shared" si="1"/>
        <v>3479</v>
      </c>
      <c r="H30" s="76">
        <v>200</v>
      </c>
      <c r="I30" s="76">
        <v>3279</v>
      </c>
      <c r="J30" s="76">
        <v>3907</v>
      </c>
      <c r="K30" s="42">
        <v>3.8</v>
      </c>
      <c r="L30" s="44">
        <f t="shared" si="2"/>
        <v>14847</v>
      </c>
      <c r="M30" s="45">
        <f t="shared" si="3"/>
        <v>18446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120</v>
      </c>
      <c r="Y30" s="44">
        <f t="shared" si="9"/>
        <v>0</v>
      </c>
      <c r="Z30" s="44">
        <f t="shared" si="10"/>
        <v>120</v>
      </c>
      <c r="AA30" s="44">
        <f t="shared" si="11"/>
        <v>3479</v>
      </c>
      <c r="AB30" s="44">
        <f t="shared" si="12"/>
        <v>200</v>
      </c>
      <c r="AC30" s="44">
        <f t="shared" si="13"/>
        <v>3279</v>
      </c>
      <c r="AD30" s="44">
        <f t="shared" si="14"/>
        <v>3907</v>
      </c>
      <c r="AE30" s="44">
        <f t="shared" si="15"/>
        <v>14847</v>
      </c>
      <c r="AF30" s="44">
        <f t="shared" si="16"/>
        <v>18446</v>
      </c>
      <c r="AG30" s="107">
        <v>4870</v>
      </c>
      <c r="AH30">
        <f t="shared" si="17"/>
        <v>4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120</v>
      </c>
      <c r="H32" s="76">
        <v>0</v>
      </c>
      <c r="I32" s="76">
        <v>120</v>
      </c>
      <c r="J32" s="76">
        <v>1351</v>
      </c>
      <c r="K32" s="41">
        <v>2.5</v>
      </c>
      <c r="L32" s="44">
        <f t="shared" si="2"/>
        <v>3378</v>
      </c>
      <c r="M32" s="45">
        <f t="shared" si="3"/>
        <v>3498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120</v>
      </c>
      <c r="AB32" s="44">
        <f t="shared" si="12"/>
        <v>0</v>
      </c>
      <c r="AC32" s="44">
        <f t="shared" si="13"/>
        <v>120</v>
      </c>
      <c r="AD32" s="44">
        <f t="shared" si="14"/>
        <v>1351</v>
      </c>
      <c r="AE32" s="44">
        <f t="shared" si="15"/>
        <v>3378</v>
      </c>
      <c r="AF32" s="44">
        <f t="shared" si="16"/>
        <v>3498</v>
      </c>
      <c r="AG32" s="107">
        <v>2724</v>
      </c>
      <c r="AH32">
        <f t="shared" si="17"/>
        <v>1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700</v>
      </c>
      <c r="H33" s="76">
        <v>200</v>
      </c>
      <c r="I33" s="76">
        <v>500</v>
      </c>
      <c r="J33" s="76">
        <v>2298</v>
      </c>
      <c r="K33" s="41">
        <v>2.2000000000000002</v>
      </c>
      <c r="L33" s="44">
        <f t="shared" si="2"/>
        <v>5056</v>
      </c>
      <c r="M33" s="45">
        <f t="shared" si="3"/>
        <v>5756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700</v>
      </c>
      <c r="AB33" s="44">
        <f t="shared" si="12"/>
        <v>200</v>
      </c>
      <c r="AC33" s="44">
        <f t="shared" si="13"/>
        <v>500</v>
      </c>
      <c r="AD33" s="44">
        <f t="shared" si="14"/>
        <v>2298</v>
      </c>
      <c r="AE33" s="44">
        <f t="shared" si="15"/>
        <v>5056</v>
      </c>
      <c r="AF33" s="44">
        <f t="shared" si="16"/>
        <v>5756</v>
      </c>
      <c r="AG33" s="107">
        <v>3888</v>
      </c>
      <c r="AH33">
        <f t="shared" si="17"/>
        <v>1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3550</v>
      </c>
      <c r="E37" s="5">
        <v>3550</v>
      </c>
      <c r="F37" s="75">
        <f t="shared" si="0"/>
        <v>7100</v>
      </c>
      <c r="G37" s="38">
        <f t="shared" si="1"/>
        <v>16241</v>
      </c>
      <c r="H37" s="5">
        <v>4947</v>
      </c>
      <c r="I37" s="5">
        <v>11294</v>
      </c>
      <c r="J37" s="5">
        <v>21216</v>
      </c>
      <c r="K37" s="41">
        <v>2.7</v>
      </c>
      <c r="L37" s="44">
        <f t="shared" si="2"/>
        <v>57283</v>
      </c>
      <c r="M37" s="45">
        <f t="shared" si="3"/>
        <v>80624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3550</v>
      </c>
      <c r="Y37" s="44">
        <f t="shared" si="9"/>
        <v>3550</v>
      </c>
      <c r="Z37" s="44">
        <f t="shared" si="10"/>
        <v>7100</v>
      </c>
      <c r="AA37" s="44">
        <f t="shared" si="11"/>
        <v>16241</v>
      </c>
      <c r="AB37" s="44">
        <f t="shared" si="12"/>
        <v>4947</v>
      </c>
      <c r="AC37" s="44">
        <f t="shared" si="13"/>
        <v>11294</v>
      </c>
      <c r="AD37" s="44">
        <f t="shared" si="14"/>
        <v>21216</v>
      </c>
      <c r="AE37" s="44">
        <f t="shared" si="15"/>
        <v>57283</v>
      </c>
      <c r="AF37" s="44">
        <f t="shared" si="16"/>
        <v>80624</v>
      </c>
      <c r="AG37" s="107">
        <v>4670</v>
      </c>
      <c r="AH37">
        <f t="shared" si="17"/>
        <v>17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500</v>
      </c>
      <c r="E39" s="77">
        <v>0</v>
      </c>
      <c r="F39" s="3">
        <f t="shared" si="0"/>
        <v>500</v>
      </c>
      <c r="G39" s="38">
        <f t="shared" si="1"/>
        <v>500</v>
      </c>
      <c r="H39" s="76">
        <v>0</v>
      </c>
      <c r="I39" s="76">
        <v>500</v>
      </c>
      <c r="J39" s="76">
        <v>3672</v>
      </c>
      <c r="K39" s="41">
        <v>2.9</v>
      </c>
      <c r="L39" s="44">
        <f t="shared" si="2"/>
        <v>10649</v>
      </c>
      <c r="M39" s="45">
        <f t="shared" si="3"/>
        <v>11649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500</v>
      </c>
      <c r="Y39" s="44">
        <f t="shared" si="9"/>
        <v>0</v>
      </c>
      <c r="Z39" s="44">
        <f t="shared" si="10"/>
        <v>500</v>
      </c>
      <c r="AA39" s="44">
        <f t="shared" si="11"/>
        <v>500</v>
      </c>
      <c r="AB39" s="44">
        <f t="shared" si="12"/>
        <v>0</v>
      </c>
      <c r="AC39" s="44">
        <f t="shared" si="13"/>
        <v>500</v>
      </c>
      <c r="AD39" s="44">
        <f t="shared" si="14"/>
        <v>3672</v>
      </c>
      <c r="AE39" s="44">
        <f t="shared" si="15"/>
        <v>10649</v>
      </c>
      <c r="AF39" s="44">
        <f t="shared" si="16"/>
        <v>11649</v>
      </c>
      <c r="AG39" s="107">
        <v>4800</v>
      </c>
      <c r="AH39">
        <f t="shared" si="17"/>
        <v>2</v>
      </c>
    </row>
    <row r="40" spans="1:34">
      <c r="A40" s="99">
        <v>31</v>
      </c>
      <c r="B40" s="100">
        <v>108</v>
      </c>
      <c r="C40" s="117" t="s">
        <v>97</v>
      </c>
      <c r="D40" s="82">
        <v>100</v>
      </c>
      <c r="E40" s="77">
        <v>0</v>
      </c>
      <c r="F40" s="3">
        <f t="shared" si="0"/>
        <v>100</v>
      </c>
      <c r="G40" s="38">
        <f t="shared" si="1"/>
        <v>700</v>
      </c>
      <c r="H40" s="76">
        <v>0</v>
      </c>
      <c r="I40" s="76">
        <v>700</v>
      </c>
      <c r="J40" s="76">
        <v>3500</v>
      </c>
      <c r="K40" s="41">
        <v>2.6</v>
      </c>
      <c r="L40" s="44">
        <f t="shared" si="2"/>
        <v>9100</v>
      </c>
      <c r="M40" s="45">
        <f t="shared" si="3"/>
        <v>9900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100</v>
      </c>
      <c r="Y40" s="44">
        <f t="shared" si="9"/>
        <v>0</v>
      </c>
      <c r="Z40" s="44">
        <f t="shared" si="10"/>
        <v>100</v>
      </c>
      <c r="AA40" s="44">
        <f t="shared" si="11"/>
        <v>700</v>
      </c>
      <c r="AB40" s="44">
        <f t="shared" si="12"/>
        <v>0</v>
      </c>
      <c r="AC40" s="44">
        <f t="shared" si="13"/>
        <v>700</v>
      </c>
      <c r="AD40" s="44">
        <f t="shared" si="14"/>
        <v>3500</v>
      </c>
      <c r="AE40" s="44">
        <f t="shared" si="15"/>
        <v>9100</v>
      </c>
      <c r="AF40" s="44">
        <f t="shared" si="16"/>
        <v>9900</v>
      </c>
      <c r="AG40" s="107">
        <v>4211</v>
      </c>
      <c r="AH40">
        <f t="shared" si="17"/>
        <v>2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450</v>
      </c>
      <c r="E42" s="77">
        <v>0</v>
      </c>
      <c r="F42" s="3">
        <f t="shared" si="0"/>
        <v>450</v>
      </c>
      <c r="G42" s="38">
        <f t="shared" si="1"/>
        <v>2650</v>
      </c>
      <c r="H42" s="76">
        <v>0</v>
      </c>
      <c r="I42" s="76">
        <v>2650</v>
      </c>
      <c r="J42" s="76">
        <v>4086</v>
      </c>
      <c r="K42" s="41">
        <v>3</v>
      </c>
      <c r="L42" s="44">
        <f t="shared" si="2"/>
        <v>12258</v>
      </c>
      <c r="M42" s="45">
        <f t="shared" si="3"/>
        <v>15358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450</v>
      </c>
      <c r="Y42" s="44">
        <f t="shared" si="9"/>
        <v>0</v>
      </c>
      <c r="Z42" s="44">
        <f t="shared" si="10"/>
        <v>450</v>
      </c>
      <c r="AA42" s="44">
        <f t="shared" si="11"/>
        <v>2650</v>
      </c>
      <c r="AB42" s="44">
        <f t="shared" si="12"/>
        <v>0</v>
      </c>
      <c r="AC42" s="44">
        <f t="shared" si="13"/>
        <v>2650</v>
      </c>
      <c r="AD42" s="44">
        <f t="shared" si="14"/>
        <v>4086</v>
      </c>
      <c r="AE42" s="44">
        <f t="shared" si="15"/>
        <v>12258</v>
      </c>
      <c r="AF42" s="44">
        <f t="shared" si="16"/>
        <v>15358</v>
      </c>
      <c r="AG42" s="107">
        <v>4900</v>
      </c>
      <c r="AH42">
        <f t="shared" si="17"/>
        <v>3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6377</v>
      </c>
      <c r="H45" s="76">
        <v>0</v>
      </c>
      <c r="I45" s="76">
        <v>6377</v>
      </c>
      <c r="J45" s="76">
        <v>2875</v>
      </c>
      <c r="K45" s="41">
        <v>2.5</v>
      </c>
      <c r="L45" s="44">
        <f t="shared" si="2"/>
        <v>7188</v>
      </c>
      <c r="M45" s="45">
        <f t="shared" si="3"/>
        <v>13565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6377</v>
      </c>
      <c r="AB45" s="44">
        <f t="shared" si="12"/>
        <v>0</v>
      </c>
      <c r="AC45" s="44">
        <f t="shared" si="13"/>
        <v>6377</v>
      </c>
      <c r="AD45" s="44">
        <f t="shared" si="14"/>
        <v>2875</v>
      </c>
      <c r="AE45" s="44">
        <f t="shared" si="15"/>
        <v>7188</v>
      </c>
      <c r="AF45" s="44">
        <f t="shared" si="16"/>
        <v>13565</v>
      </c>
      <c r="AG45" s="107">
        <v>3869</v>
      </c>
      <c r="AH45">
        <f t="shared" si="17"/>
        <v>4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3000</v>
      </c>
      <c r="H47" s="76">
        <v>3000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3000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3000</v>
      </c>
      <c r="AB47" s="44">
        <f t="shared" si="12"/>
        <v>3000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3000</v>
      </c>
      <c r="AG47" s="107">
        <v>4300</v>
      </c>
      <c r="AH47">
        <f t="shared" si="17"/>
        <v>1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9414</v>
      </c>
      <c r="F48" s="3">
        <f t="shared" si="0"/>
        <v>9414</v>
      </c>
      <c r="G48" s="38">
        <f t="shared" si="1"/>
        <v>7000</v>
      </c>
      <c r="H48" s="76">
        <v>7000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16414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9414</v>
      </c>
      <c r="Z48" s="44">
        <f t="shared" si="10"/>
        <v>9414</v>
      </c>
      <c r="AA48" s="44">
        <f t="shared" si="11"/>
        <v>7000</v>
      </c>
      <c r="AB48" s="44">
        <f t="shared" si="12"/>
        <v>7000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16414</v>
      </c>
      <c r="AG48" s="107">
        <v>4300</v>
      </c>
      <c r="AH48">
        <f t="shared" si="17"/>
        <v>4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8600</v>
      </c>
      <c r="E51" s="91">
        <f t="shared" si="18"/>
        <v>13964</v>
      </c>
      <c r="F51" s="91">
        <f t="shared" si="18"/>
        <v>22564</v>
      </c>
      <c r="G51" s="91">
        <f t="shared" si="18"/>
        <v>98047</v>
      </c>
      <c r="H51" s="91">
        <f t="shared" si="18"/>
        <v>24547</v>
      </c>
      <c r="I51" s="91">
        <f t="shared" si="18"/>
        <v>73500</v>
      </c>
      <c r="J51" s="91">
        <f t="shared" si="18"/>
        <v>88251</v>
      </c>
      <c r="K51" s="49">
        <f>ROUND(L51/J51,0)</f>
        <v>3</v>
      </c>
      <c r="L51" s="91">
        <f t="shared" ref="L51:Q51" si="19">SUM(L10:L50)</f>
        <v>249065</v>
      </c>
      <c r="M51" s="91">
        <f t="shared" si="19"/>
        <v>369676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8600</v>
      </c>
      <c r="Y51" s="91">
        <f t="shared" si="20"/>
        <v>13964</v>
      </c>
      <c r="Z51" s="91">
        <f t="shared" si="20"/>
        <v>22564</v>
      </c>
      <c r="AA51" s="91">
        <f t="shared" si="20"/>
        <v>98047</v>
      </c>
      <c r="AB51" s="91">
        <f t="shared" si="20"/>
        <v>24547</v>
      </c>
      <c r="AC51" s="91">
        <f t="shared" si="20"/>
        <v>73500</v>
      </c>
      <c r="AD51" s="91">
        <f t="shared" si="20"/>
        <v>88251</v>
      </c>
      <c r="AE51" s="91">
        <f t="shared" si="20"/>
        <v>249065</v>
      </c>
      <c r="AF51" s="91">
        <f t="shared" si="20"/>
        <v>369676</v>
      </c>
      <c r="AG51" s="91">
        <f t="shared" si="20"/>
        <v>155134</v>
      </c>
      <c r="AH51">
        <f t="shared" si="20"/>
        <v>80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22028</v>
      </c>
      <c r="H37" s="5">
        <v>22028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22028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22028</v>
      </c>
      <c r="AB37" s="44">
        <f t="shared" si="12"/>
        <v>22028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22028</v>
      </c>
      <c r="AG37" s="107">
        <v>4670</v>
      </c>
      <c r="AH37">
        <f t="shared" si="17"/>
        <v>5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22028</v>
      </c>
      <c r="H51" s="91">
        <f t="shared" si="18"/>
        <v>22028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22028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22028</v>
      </c>
      <c r="AB51" s="91">
        <f t="shared" si="20"/>
        <v>22028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22028</v>
      </c>
      <c r="AG51" s="91">
        <f t="shared" si="20"/>
        <v>155134</v>
      </c>
      <c r="AH51">
        <f t="shared" si="20"/>
        <v>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300017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300017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300017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300017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1" t="s">
        <v>58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300017</v>
      </c>
    </row>
    <row r="4" spans="1:10" ht="19.5" customHeight="1">
      <c r="A4" s="157" t="s">
        <v>49</v>
      </c>
      <c r="B4" s="132"/>
      <c r="C4" s="242" t="s">
        <v>14</v>
      </c>
      <c r="D4" s="242"/>
      <c r="E4" s="242"/>
      <c r="F4" s="242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4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</row>
    <row r="8" spans="1:10" ht="28.5" customHeight="1">
      <c r="A8" s="244"/>
      <c r="B8" s="246"/>
      <c r="C8" s="243" t="s">
        <v>4</v>
      </c>
      <c r="D8" s="243"/>
      <c r="E8" s="243"/>
      <c r="F8" s="243" t="s">
        <v>4</v>
      </c>
      <c r="G8" s="243"/>
      <c r="H8" s="243"/>
      <c r="I8" s="243" t="s">
        <v>4</v>
      </c>
      <c r="J8" s="243"/>
    </row>
    <row r="9" spans="1:10" ht="15" customHeight="1">
      <c r="A9" s="244"/>
      <c r="B9" s="246"/>
      <c r="C9" s="239" t="s">
        <v>6</v>
      </c>
      <c r="D9" s="240" t="s">
        <v>7</v>
      </c>
      <c r="E9" s="239" t="s">
        <v>8</v>
      </c>
      <c r="F9" s="239" t="s">
        <v>6</v>
      </c>
      <c r="G9" s="240" t="s">
        <v>7</v>
      </c>
      <c r="H9" s="239" t="s">
        <v>8</v>
      </c>
      <c r="I9" s="239" t="s">
        <v>6</v>
      </c>
      <c r="J9" s="239" t="s">
        <v>8</v>
      </c>
    </row>
    <row r="10" spans="1:10" ht="170.25" customHeight="1">
      <c r="A10" s="244"/>
      <c r="B10" s="247"/>
      <c r="C10" s="239"/>
      <c r="D10" s="240"/>
      <c r="E10" s="239"/>
      <c r="F10" s="239"/>
      <c r="G10" s="240"/>
      <c r="H10" s="239"/>
      <c r="I10" s="239"/>
      <c r="J10" s="239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300017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 filterMode="1">
    <pageSetUpPr fitToPage="1"/>
  </sheetPr>
  <dimension ref="A1:F50"/>
  <sheetViews>
    <sheetView view="pageBreakPreview" zoomScale="60" zoomScaleNormal="70" workbookViewId="0">
      <selection activeCell="A7" sqref="A7:XFD7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66.75" customHeight="1">
      <c r="D1" s="251" t="s">
        <v>690</v>
      </c>
      <c r="E1" s="251"/>
      <c r="F1" s="251"/>
    </row>
    <row r="2" spans="1:6" ht="73.5" customHeight="1">
      <c r="A2" s="130"/>
      <c r="B2" s="250" t="s">
        <v>57</v>
      </c>
      <c r="C2" s="250"/>
      <c r="D2" s="250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300017</v>
      </c>
    </row>
    <row r="5" spans="1:6" ht="18.75" customHeight="1">
      <c r="A5" s="157" t="s">
        <v>49</v>
      </c>
      <c r="B5" s="132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521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>
      <c r="A8" s="184">
        <v>1</v>
      </c>
      <c r="B8" s="184" t="s">
        <v>522</v>
      </c>
      <c r="C8" s="185" t="s">
        <v>523</v>
      </c>
      <c r="D8" s="184">
        <v>1387</v>
      </c>
    </row>
    <row r="9" spans="1:6" hidden="1">
      <c r="A9" s="184">
        <v>2</v>
      </c>
      <c r="B9" s="184" t="s">
        <v>524</v>
      </c>
      <c r="C9" s="185" t="s">
        <v>525</v>
      </c>
      <c r="D9" s="184">
        <v>0</v>
      </c>
    </row>
    <row r="10" spans="1:6" hidden="1">
      <c r="A10" s="184">
        <v>3</v>
      </c>
      <c r="B10" s="184" t="s">
        <v>526</v>
      </c>
      <c r="C10" s="185" t="s">
        <v>527</v>
      </c>
      <c r="D10" s="184">
        <v>0</v>
      </c>
    </row>
    <row r="11" spans="1:6" hidden="1">
      <c r="A11" s="184">
        <v>4</v>
      </c>
      <c r="B11" s="184" t="s">
        <v>528</v>
      </c>
      <c r="C11" s="185" t="s">
        <v>529</v>
      </c>
      <c r="D11" s="184">
        <v>0</v>
      </c>
    </row>
    <row r="12" spans="1:6" hidden="1">
      <c r="A12" s="184">
        <v>5</v>
      </c>
      <c r="B12" s="184" t="s">
        <v>530</v>
      </c>
      <c r="C12" s="185" t="s">
        <v>531</v>
      </c>
      <c r="D12" s="184">
        <v>0</v>
      </c>
    </row>
    <row r="13" spans="1:6" hidden="1">
      <c r="A13" s="184">
        <v>6</v>
      </c>
      <c r="B13" s="184" t="s">
        <v>532</v>
      </c>
      <c r="C13" s="185" t="s">
        <v>533</v>
      </c>
      <c r="D13" s="184">
        <v>0</v>
      </c>
    </row>
    <row r="14" spans="1:6" hidden="1">
      <c r="A14" s="184">
        <v>7</v>
      </c>
      <c r="B14" s="184" t="s">
        <v>534</v>
      </c>
      <c r="C14" s="185" t="s">
        <v>535</v>
      </c>
      <c r="D14" s="184">
        <v>0</v>
      </c>
    </row>
    <row r="15" spans="1:6" hidden="1">
      <c r="A15" s="184">
        <v>8</v>
      </c>
      <c r="B15" s="184" t="s">
        <v>536</v>
      </c>
      <c r="C15" s="185" t="s">
        <v>537</v>
      </c>
      <c r="D15" s="184">
        <v>0</v>
      </c>
    </row>
    <row r="16" spans="1:6" hidden="1">
      <c r="A16" s="184">
        <v>9</v>
      </c>
      <c r="B16" s="184" t="s">
        <v>538</v>
      </c>
      <c r="C16" s="185" t="s">
        <v>539</v>
      </c>
      <c r="D16" s="184">
        <v>0</v>
      </c>
    </row>
    <row r="17" spans="1:4" ht="30" hidden="1">
      <c r="A17" s="184">
        <v>10</v>
      </c>
      <c r="B17" s="184" t="s">
        <v>540</v>
      </c>
      <c r="C17" s="185" t="s">
        <v>541</v>
      </c>
      <c r="D17" s="184">
        <v>0</v>
      </c>
    </row>
    <row r="18" spans="1:4">
      <c r="A18" s="184">
        <v>11</v>
      </c>
      <c r="B18" s="184" t="s">
        <v>542</v>
      </c>
      <c r="C18" s="185" t="s">
        <v>543</v>
      </c>
      <c r="D18" s="184">
        <v>80</v>
      </c>
    </row>
    <row r="19" spans="1:4">
      <c r="A19" s="184">
        <v>12</v>
      </c>
      <c r="B19" s="184" t="s">
        <v>544</v>
      </c>
      <c r="C19" s="185" t="s">
        <v>545</v>
      </c>
      <c r="D19" s="184">
        <v>104</v>
      </c>
    </row>
    <row r="20" spans="1:4" hidden="1">
      <c r="A20" s="184">
        <v>13</v>
      </c>
      <c r="B20" s="184" t="s">
        <v>546</v>
      </c>
      <c r="C20" s="185" t="s">
        <v>547</v>
      </c>
      <c r="D20" s="184">
        <v>0</v>
      </c>
    </row>
    <row r="21" spans="1:4" hidden="1">
      <c r="A21" s="184">
        <v>14</v>
      </c>
      <c r="B21" s="184" t="s">
        <v>548</v>
      </c>
      <c r="C21" s="185" t="s">
        <v>549</v>
      </c>
      <c r="D21" s="184">
        <v>0</v>
      </c>
    </row>
    <row r="22" spans="1:4" hidden="1">
      <c r="A22" s="184">
        <v>15</v>
      </c>
      <c r="B22" s="184" t="s">
        <v>550</v>
      </c>
      <c r="C22" s="185" t="s">
        <v>551</v>
      </c>
      <c r="D22" s="184">
        <v>0</v>
      </c>
    </row>
    <row r="23" spans="1:4" hidden="1">
      <c r="A23" s="184">
        <v>16</v>
      </c>
      <c r="B23" s="184" t="s">
        <v>552</v>
      </c>
      <c r="C23" s="185" t="s">
        <v>553</v>
      </c>
      <c r="D23" s="184">
        <v>0</v>
      </c>
    </row>
    <row r="24" spans="1:4" hidden="1">
      <c r="A24" s="184">
        <v>17</v>
      </c>
      <c r="B24" s="184" t="s">
        <v>554</v>
      </c>
      <c r="C24" s="185" t="s">
        <v>555</v>
      </c>
      <c r="D24" s="184">
        <v>0</v>
      </c>
    </row>
    <row r="25" spans="1:4" hidden="1">
      <c r="A25" s="184">
        <v>18</v>
      </c>
      <c r="B25" s="184" t="s">
        <v>556</v>
      </c>
      <c r="C25" s="185" t="s">
        <v>557</v>
      </c>
      <c r="D25" s="184">
        <v>0</v>
      </c>
    </row>
    <row r="26" spans="1:4" hidden="1">
      <c r="A26" s="184">
        <v>19</v>
      </c>
      <c r="B26" s="184" t="s">
        <v>558</v>
      </c>
      <c r="C26" s="185" t="s">
        <v>559</v>
      </c>
      <c r="D26" s="184">
        <v>0</v>
      </c>
    </row>
    <row r="27" spans="1:4">
      <c r="A27" s="184">
        <v>20</v>
      </c>
      <c r="B27" s="184" t="s">
        <v>560</v>
      </c>
      <c r="C27" s="185" t="s">
        <v>561</v>
      </c>
      <c r="D27" s="184">
        <v>74</v>
      </c>
    </row>
    <row r="28" spans="1:4" ht="30" hidden="1">
      <c r="A28" s="184">
        <v>21</v>
      </c>
      <c r="B28" s="184" t="s">
        <v>562</v>
      </c>
      <c r="C28" s="185" t="s">
        <v>563</v>
      </c>
      <c r="D28" s="184">
        <v>0</v>
      </c>
    </row>
    <row r="29" spans="1:4">
      <c r="A29" s="184">
        <v>22</v>
      </c>
      <c r="B29" s="184" t="s">
        <v>564</v>
      </c>
      <c r="C29" s="185" t="s">
        <v>565</v>
      </c>
      <c r="D29" s="184">
        <v>74</v>
      </c>
    </row>
    <row r="30" spans="1:4">
      <c r="A30" s="184">
        <v>23</v>
      </c>
      <c r="B30" s="184" t="s">
        <v>566</v>
      </c>
      <c r="C30" s="185" t="s">
        <v>567</v>
      </c>
      <c r="D30" s="184">
        <v>406</v>
      </c>
    </row>
    <row r="31" spans="1:4" hidden="1">
      <c r="A31" s="184">
        <v>24</v>
      </c>
      <c r="B31" s="184" t="s">
        <v>568</v>
      </c>
      <c r="C31" s="185" t="s">
        <v>569</v>
      </c>
      <c r="D31" s="184">
        <v>0</v>
      </c>
    </row>
    <row r="32" spans="1:4" hidden="1">
      <c r="A32" s="184">
        <v>25</v>
      </c>
      <c r="B32" s="184" t="s">
        <v>570</v>
      </c>
      <c r="C32" s="185" t="s">
        <v>571</v>
      </c>
      <c r="D32" s="184">
        <v>0</v>
      </c>
    </row>
    <row r="33" spans="1:4">
      <c r="A33" s="184">
        <v>26</v>
      </c>
      <c r="B33" s="184" t="s">
        <v>572</v>
      </c>
      <c r="C33" s="185" t="s">
        <v>573</v>
      </c>
      <c r="D33" s="184">
        <v>386</v>
      </c>
    </row>
    <row r="34" spans="1:4">
      <c r="A34" s="184">
        <v>27</v>
      </c>
      <c r="B34" s="184" t="s">
        <v>574</v>
      </c>
      <c r="C34" s="185" t="s">
        <v>575</v>
      </c>
      <c r="D34" s="184">
        <v>391</v>
      </c>
    </row>
    <row r="35" spans="1:4" hidden="1">
      <c r="A35" s="184">
        <v>28</v>
      </c>
      <c r="B35" s="184" t="s">
        <v>576</v>
      </c>
      <c r="C35" s="185" t="s">
        <v>577</v>
      </c>
      <c r="D35" s="184">
        <v>0</v>
      </c>
    </row>
    <row r="36" spans="1:4" hidden="1">
      <c r="A36" s="184">
        <v>29</v>
      </c>
      <c r="B36" s="184" t="s">
        <v>578</v>
      </c>
      <c r="C36" s="185" t="s">
        <v>579</v>
      </c>
      <c r="D36" s="184">
        <v>0</v>
      </c>
    </row>
    <row r="37" spans="1:4" hidden="1">
      <c r="A37" s="184">
        <v>30</v>
      </c>
      <c r="B37" s="184" t="s">
        <v>580</v>
      </c>
      <c r="C37" s="185" t="s">
        <v>581</v>
      </c>
      <c r="D37" s="184">
        <v>0</v>
      </c>
    </row>
    <row r="38" spans="1:4" hidden="1">
      <c r="A38" s="184">
        <v>31</v>
      </c>
      <c r="B38" s="184" t="s">
        <v>582</v>
      </c>
      <c r="C38" s="185" t="s">
        <v>583</v>
      </c>
      <c r="D38" s="184">
        <v>0</v>
      </c>
    </row>
    <row r="39" spans="1:4" hidden="1">
      <c r="A39" s="184">
        <v>32</v>
      </c>
      <c r="B39" s="184" t="s">
        <v>584</v>
      </c>
      <c r="C39" s="185" t="s">
        <v>585</v>
      </c>
      <c r="D39" s="184">
        <v>0</v>
      </c>
    </row>
    <row r="40" spans="1:4" hidden="1">
      <c r="A40" s="184">
        <v>33</v>
      </c>
      <c r="B40" s="184" t="s">
        <v>586</v>
      </c>
      <c r="C40" s="185" t="s">
        <v>587</v>
      </c>
      <c r="D40" s="184">
        <v>0</v>
      </c>
    </row>
    <row r="41" spans="1:4" ht="30" hidden="1">
      <c r="A41" s="184">
        <v>34</v>
      </c>
      <c r="B41" s="184" t="s">
        <v>588</v>
      </c>
      <c r="C41" s="185" t="s">
        <v>589</v>
      </c>
      <c r="D41" s="184">
        <v>0</v>
      </c>
    </row>
    <row r="42" spans="1:4" hidden="1">
      <c r="A42" s="184">
        <v>35</v>
      </c>
      <c r="B42" s="184" t="s">
        <v>590</v>
      </c>
      <c r="C42" s="185" t="s">
        <v>591</v>
      </c>
      <c r="D42" s="184">
        <v>0</v>
      </c>
    </row>
    <row r="43" spans="1:4" hidden="1">
      <c r="A43" s="184">
        <v>36</v>
      </c>
      <c r="B43" s="184" t="s">
        <v>592</v>
      </c>
      <c r="C43" s="185" t="s">
        <v>593</v>
      </c>
      <c r="D43" s="184">
        <v>0</v>
      </c>
    </row>
    <row r="44" spans="1:4" hidden="1">
      <c r="A44" s="184">
        <v>37</v>
      </c>
      <c r="B44" s="184" t="s">
        <v>594</v>
      </c>
      <c r="C44" s="185" t="s">
        <v>595</v>
      </c>
      <c r="D44" s="184">
        <v>0</v>
      </c>
    </row>
    <row r="45" spans="1:4" hidden="1">
      <c r="A45" s="184">
        <v>38</v>
      </c>
      <c r="B45" s="184" t="s">
        <v>596</v>
      </c>
      <c r="C45" s="185" t="s">
        <v>597</v>
      </c>
      <c r="D45" s="184">
        <v>0</v>
      </c>
    </row>
    <row r="46" spans="1:4" hidden="1">
      <c r="A46" s="184">
        <v>39</v>
      </c>
      <c r="B46" s="184" t="s">
        <v>598</v>
      </c>
      <c r="C46" s="185" t="s">
        <v>599</v>
      </c>
      <c r="D46" s="184">
        <v>0</v>
      </c>
    </row>
    <row r="47" spans="1:4" hidden="1">
      <c r="A47" s="184">
        <v>40</v>
      </c>
      <c r="B47" s="184" t="s">
        <v>600</v>
      </c>
      <c r="C47" s="185" t="s">
        <v>601</v>
      </c>
      <c r="D47" s="184">
        <v>0</v>
      </c>
    </row>
    <row r="48" spans="1:4" hidden="1">
      <c r="A48" s="184">
        <v>41</v>
      </c>
      <c r="B48" s="184" t="s">
        <v>602</v>
      </c>
      <c r="C48" s="185" t="s">
        <v>603</v>
      </c>
      <c r="D48" s="184">
        <v>0</v>
      </c>
    </row>
    <row r="49" spans="1:4" hidden="1">
      <c r="A49" s="184">
        <v>42</v>
      </c>
      <c r="B49" s="184" t="s">
        <v>604</v>
      </c>
      <c r="C49" s="185" t="s">
        <v>605</v>
      </c>
      <c r="D49" s="184">
        <v>0</v>
      </c>
    </row>
    <row r="50" spans="1:4">
      <c r="A50" s="184"/>
      <c r="B50" s="184" t="s">
        <v>239</v>
      </c>
      <c r="C50" s="185"/>
      <c r="D50" s="184">
        <f>SUM(D8:D49)</f>
        <v>2902</v>
      </c>
    </row>
  </sheetData>
  <autoFilter ref="A7:F50">
    <filterColumn colId="3">
      <filters>
        <filter val="104"/>
        <filter val="1387"/>
        <filter val="2902"/>
        <filter val="386"/>
        <filter val="391"/>
        <filter val="406"/>
        <filter val="74"/>
        <filter val="80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2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 filterMode="1"/>
  <dimension ref="A1:F18"/>
  <sheetViews>
    <sheetView tabSelected="1" view="pageBreakPreview" zoomScale="60" zoomScaleNormal="100" workbookViewId="0">
      <selection activeCell="G22" sqref="G22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68.25" customHeight="1">
      <c r="D1" s="251" t="s">
        <v>690</v>
      </c>
      <c r="E1" s="251"/>
      <c r="F1" s="251"/>
    </row>
    <row r="2" spans="1:6" ht="73.5" customHeight="1">
      <c r="A2" s="130"/>
      <c r="B2" s="250" t="s">
        <v>57</v>
      </c>
      <c r="C2" s="250"/>
      <c r="D2" s="250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300017</v>
      </c>
    </row>
    <row r="5" spans="1:6" ht="18.75" customHeight="1">
      <c r="A5" s="157" t="s">
        <v>49</v>
      </c>
      <c r="B5" s="252" t="s">
        <v>692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606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 hidden="1">
      <c r="A8" s="184">
        <v>1</v>
      </c>
      <c r="B8" s="184" t="s">
        <v>607</v>
      </c>
      <c r="C8" s="185" t="s">
        <v>608</v>
      </c>
      <c r="D8" s="184">
        <v>0</v>
      </c>
    </row>
    <row r="9" spans="1:6" hidden="1">
      <c r="A9" s="184">
        <v>2</v>
      </c>
      <c r="B9" s="184" t="s">
        <v>609</v>
      </c>
      <c r="C9" s="185" t="s">
        <v>610</v>
      </c>
      <c r="D9" s="184">
        <v>0</v>
      </c>
    </row>
    <row r="10" spans="1:6" hidden="1">
      <c r="A10" s="184">
        <v>3</v>
      </c>
      <c r="B10" s="184" t="s">
        <v>611</v>
      </c>
      <c r="C10" s="185" t="s">
        <v>612</v>
      </c>
      <c r="D10" s="184">
        <v>0</v>
      </c>
    </row>
    <row r="11" spans="1:6" hidden="1">
      <c r="A11" s="184">
        <v>4</v>
      </c>
      <c r="B11" s="184" t="s">
        <v>613</v>
      </c>
      <c r="C11" s="185" t="s">
        <v>614</v>
      </c>
      <c r="D11" s="184">
        <v>0</v>
      </c>
    </row>
    <row r="12" spans="1:6">
      <c r="A12" s="184">
        <v>5</v>
      </c>
      <c r="B12" s="184" t="s">
        <v>615</v>
      </c>
      <c r="C12" s="185" t="s">
        <v>616</v>
      </c>
      <c r="D12" s="184">
        <v>1280</v>
      </c>
    </row>
    <row r="13" spans="1:6" hidden="1">
      <c r="A13" s="184">
        <v>6</v>
      </c>
      <c r="B13" s="184" t="s">
        <v>617</v>
      </c>
      <c r="C13" s="185" t="s">
        <v>618</v>
      </c>
      <c r="D13" s="184">
        <v>0</v>
      </c>
    </row>
    <row r="14" spans="1:6">
      <c r="A14" s="184">
        <v>7</v>
      </c>
      <c r="B14" s="184" t="s">
        <v>619</v>
      </c>
      <c r="C14" s="185" t="s">
        <v>620</v>
      </c>
      <c r="D14" s="184">
        <v>110</v>
      </c>
    </row>
    <row r="15" spans="1:6">
      <c r="A15" s="184">
        <v>8</v>
      </c>
      <c r="B15" s="184" t="s">
        <v>621</v>
      </c>
      <c r="C15" s="185" t="s">
        <v>622</v>
      </c>
      <c r="D15" s="184">
        <v>60</v>
      </c>
    </row>
    <row r="16" spans="1:6" hidden="1">
      <c r="A16" s="184">
        <v>9</v>
      </c>
      <c r="B16" s="184" t="s">
        <v>623</v>
      </c>
      <c r="C16" s="185" t="s">
        <v>624</v>
      </c>
      <c r="D16" s="184">
        <v>0</v>
      </c>
    </row>
    <row r="17" spans="1:4" hidden="1">
      <c r="A17" s="184">
        <v>10</v>
      </c>
      <c r="B17" s="184" t="s">
        <v>625</v>
      </c>
      <c r="C17" s="185" t="s">
        <v>626</v>
      </c>
      <c r="D17" s="184">
        <v>0</v>
      </c>
    </row>
    <row r="18" spans="1:4">
      <c r="A18" s="184"/>
      <c r="B18" s="184" t="s">
        <v>239</v>
      </c>
      <c r="C18" s="185"/>
      <c r="D18" s="184">
        <f>SUM(D8:D17)</f>
        <v>1450</v>
      </c>
    </row>
  </sheetData>
  <autoFilter ref="A7:F18">
    <filterColumn colId="3">
      <filters>
        <filter val="110"/>
        <filter val="1280"/>
        <filter val="1450"/>
        <filter val="60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2:D20"/>
  <sheetViews>
    <sheetView workbookViewId="0">
      <selection sqref="A1:XFD1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2" spans="1:4" ht="73.5" customHeight="1">
      <c r="A2" s="130"/>
      <c r="B2" s="250" t="s">
        <v>57</v>
      </c>
      <c r="C2" s="250"/>
      <c r="D2" s="250"/>
    </row>
    <row r="3" spans="1:4" ht="21" customHeight="1">
      <c r="A3" s="130"/>
      <c r="B3" s="182"/>
      <c r="C3" s="182"/>
      <c r="D3" s="182"/>
    </row>
    <row r="4" spans="1:4" ht="18.75" customHeight="1">
      <c r="A4" s="159" t="s">
        <v>65</v>
      </c>
      <c r="B4" s="155"/>
      <c r="C4" s="183" t="s">
        <v>64</v>
      </c>
      <c r="D4" s="160">
        <v>300017</v>
      </c>
    </row>
    <row r="5" spans="1:4" ht="18.75" customHeight="1">
      <c r="A5" s="157" t="s">
        <v>49</v>
      </c>
      <c r="B5" s="132"/>
      <c r="C5" s="162" t="s">
        <v>14</v>
      </c>
      <c r="D5" s="161" t="s">
        <v>51</v>
      </c>
    </row>
    <row r="6" spans="1:4" ht="19.5" customHeight="1" thickBot="1">
      <c r="A6" s="157"/>
      <c r="B6" s="132"/>
      <c r="C6" s="172" t="s">
        <v>671</v>
      </c>
    </row>
    <row r="7" spans="1:4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4">
      <c r="A8" s="184">
        <v>1</v>
      </c>
      <c r="B8" s="184" t="s">
        <v>672</v>
      </c>
      <c r="C8" s="184" t="s">
        <v>673</v>
      </c>
      <c r="D8" s="184">
        <v>0</v>
      </c>
    </row>
    <row r="9" spans="1:4">
      <c r="A9" s="184">
        <v>2</v>
      </c>
      <c r="B9" s="184" t="s">
        <v>674</v>
      </c>
      <c r="C9" s="184" t="s">
        <v>675</v>
      </c>
      <c r="D9" s="184">
        <v>0</v>
      </c>
    </row>
    <row r="10" spans="1:4">
      <c r="A10" s="184">
        <v>3</v>
      </c>
      <c r="B10" s="184" t="s">
        <v>674</v>
      </c>
      <c r="C10" s="184" t="s">
        <v>675</v>
      </c>
      <c r="D10" s="184">
        <v>0</v>
      </c>
    </row>
    <row r="11" spans="1:4">
      <c r="A11" s="184">
        <v>4</v>
      </c>
      <c r="B11" s="184" t="s">
        <v>674</v>
      </c>
      <c r="C11" s="184" t="s">
        <v>675</v>
      </c>
      <c r="D11" s="184">
        <v>0</v>
      </c>
    </row>
    <row r="12" spans="1:4">
      <c r="A12" s="184">
        <v>5</v>
      </c>
      <c r="B12" s="184" t="s">
        <v>674</v>
      </c>
      <c r="C12" s="184" t="s">
        <v>675</v>
      </c>
      <c r="D12" s="184">
        <v>0</v>
      </c>
    </row>
    <row r="13" spans="1:4">
      <c r="A13" s="184">
        <v>6</v>
      </c>
      <c r="B13" s="184" t="s">
        <v>676</v>
      </c>
      <c r="C13" s="184" t="s">
        <v>677</v>
      </c>
      <c r="D13" s="184">
        <v>0</v>
      </c>
    </row>
    <row r="14" spans="1:4">
      <c r="A14" s="184">
        <v>7</v>
      </c>
      <c r="B14" s="184" t="s">
        <v>678</v>
      </c>
      <c r="C14" s="184" t="s">
        <v>679</v>
      </c>
      <c r="D14" s="184">
        <v>0</v>
      </c>
    </row>
    <row r="15" spans="1:4">
      <c r="A15" s="184">
        <v>8</v>
      </c>
      <c r="B15" s="184" t="s">
        <v>680</v>
      </c>
      <c r="C15" s="184" t="s">
        <v>681</v>
      </c>
      <c r="D15" s="184">
        <v>0</v>
      </c>
    </row>
    <row r="16" spans="1:4">
      <c r="A16" s="184">
        <v>9</v>
      </c>
      <c r="B16" s="184" t="s">
        <v>682</v>
      </c>
      <c r="C16" s="184" t="s">
        <v>683</v>
      </c>
      <c r="D16" s="184">
        <v>0</v>
      </c>
    </row>
    <row r="17" spans="1:4">
      <c r="A17" s="184">
        <v>10</v>
      </c>
      <c r="B17" s="184" t="s">
        <v>684</v>
      </c>
      <c r="C17" s="184" t="s">
        <v>685</v>
      </c>
      <c r="D17" s="184">
        <v>0</v>
      </c>
    </row>
    <row r="18" spans="1:4">
      <c r="A18" s="184">
        <v>11</v>
      </c>
      <c r="B18" s="184" t="s">
        <v>686</v>
      </c>
      <c r="C18" s="184" t="s">
        <v>687</v>
      </c>
      <c r="D18" s="184">
        <v>0</v>
      </c>
    </row>
    <row r="19" spans="1:4">
      <c r="A19" s="184">
        <v>12</v>
      </c>
      <c r="B19" s="184" t="s">
        <v>688</v>
      </c>
      <c r="C19" s="184" t="s">
        <v>689</v>
      </c>
      <c r="D19" s="184">
        <v>0</v>
      </c>
    </row>
    <row r="20" spans="1:4">
      <c r="A20" s="184"/>
      <c r="B20" s="184" t="s">
        <v>239</v>
      </c>
      <c r="C20" s="184"/>
      <c r="D20" s="184">
        <f>SUM(D8:D19)</f>
        <v>0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2022-07-29T12:19:36Z</cp:lastPrinted>
  <dcterms:created xsi:type="dcterms:W3CDTF">2016-01-04T13:41:28Z</dcterms:created>
  <dcterms:modified xsi:type="dcterms:W3CDTF">2022-07-29T12:19:39Z</dcterms:modified>
</cp:coreProperties>
</file>